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23775" windowHeight="10170"/>
  </bookViews>
  <sheets>
    <sheet name="Лист1" sheetId="1" r:id="rId1"/>
    <sheet name="Лист2" sheetId="2" r:id="rId2"/>
    <sheet name="Лист3" sheetId="3" r:id="rId3"/>
  </sheets>
  <calcPr calcId="125725" iterateDelta="1E-4"/>
</workbook>
</file>

<file path=xl/calcChain.xml><?xml version="1.0" encoding="utf-8"?>
<calcChain xmlns="http://schemas.openxmlformats.org/spreadsheetml/2006/main">
  <c r="J540" i="1"/>
  <c r="J535"/>
  <c r="J530"/>
  <c r="J525"/>
  <c r="J520"/>
  <c r="I519"/>
  <c r="H519"/>
  <c r="G519"/>
  <c r="F519"/>
  <c r="E519"/>
  <c r="D519"/>
  <c r="J519" s="1"/>
  <c r="J514"/>
  <c r="J504"/>
  <c r="J498"/>
  <c r="I498"/>
  <c r="H498"/>
  <c r="G498"/>
  <c r="F498"/>
  <c r="E498"/>
  <c r="D498"/>
  <c r="J488"/>
  <c r="J481"/>
  <c r="J480"/>
  <c r="I480"/>
  <c r="H480"/>
  <c r="G480"/>
  <c r="F480"/>
  <c r="E480"/>
  <c r="D480"/>
  <c r="J453"/>
  <c r="J448"/>
  <c r="I447"/>
  <c r="H447"/>
  <c r="G447"/>
  <c r="F447"/>
  <c r="E447"/>
  <c r="D447"/>
  <c r="J447" s="1"/>
  <c r="J442"/>
  <c r="J437"/>
  <c r="J432"/>
  <c r="J427"/>
  <c r="J426"/>
  <c r="I426"/>
  <c r="H426"/>
  <c r="G426"/>
  <c r="F426"/>
  <c r="E426"/>
  <c r="D426"/>
  <c r="G169" l="1"/>
  <c r="E169"/>
  <c r="F169"/>
  <c r="H169"/>
  <c r="I169"/>
  <c r="D169"/>
  <c r="J197"/>
  <c r="G229"/>
  <c r="D615"/>
  <c r="J202" l="1"/>
  <c r="J114" l="1"/>
  <c r="D10"/>
  <c r="E10"/>
  <c r="F10"/>
  <c r="G10"/>
  <c r="H10"/>
  <c r="I10"/>
  <c r="E647" l="1"/>
  <c r="F647"/>
  <c r="G647"/>
  <c r="H647"/>
  <c r="I647"/>
  <c r="D647"/>
  <c r="J664"/>
  <c r="E592"/>
  <c r="F592"/>
  <c r="G592"/>
  <c r="H592"/>
  <c r="I592"/>
  <c r="D592"/>
  <c r="E546"/>
  <c r="F546"/>
  <c r="G546"/>
  <c r="H546"/>
  <c r="I546"/>
  <c r="D546"/>
  <c r="J554"/>
  <c r="J547"/>
  <c r="J546" l="1"/>
  <c r="D561"/>
  <c r="E561"/>
  <c r="F561"/>
  <c r="G561"/>
  <c r="H561"/>
  <c r="I561"/>
  <c r="J562"/>
  <c r="J561" l="1"/>
  <c r="E264"/>
  <c r="F264"/>
  <c r="G264"/>
  <c r="H264"/>
  <c r="I264"/>
  <c r="D264"/>
  <c r="D229"/>
  <c r="J224"/>
  <c r="E214"/>
  <c r="F214"/>
  <c r="G214"/>
  <c r="H214"/>
  <c r="I214"/>
  <c r="D214"/>
  <c r="J735"/>
  <c r="J732"/>
  <c r="J729"/>
  <c r="J745"/>
  <c r="J740"/>
  <c r="J670"/>
  <c r="J648"/>
  <c r="D567"/>
  <c r="J641"/>
  <c r="J626"/>
  <c r="J621"/>
  <c r="J377"/>
  <c r="J609"/>
  <c r="J603"/>
  <c r="J598"/>
  <c r="J593"/>
  <c r="J124"/>
  <c r="J95"/>
  <c r="J84"/>
  <c r="J63"/>
  <c r="J28"/>
  <c r="J11"/>
  <c r="J214" l="1"/>
  <c r="J259" l="1"/>
  <c r="E392" l="1"/>
  <c r="F392"/>
  <c r="G392"/>
  <c r="H392"/>
  <c r="I392"/>
  <c r="D392"/>
  <c r="E739"/>
  <c r="H728"/>
  <c r="I728"/>
  <c r="E728"/>
  <c r="F728"/>
  <c r="G728"/>
  <c r="D728"/>
  <c r="J728" l="1"/>
  <c r="J722"/>
  <c r="J711"/>
  <c r="J706"/>
  <c r="E705"/>
  <c r="J694"/>
  <c r="E693"/>
  <c r="J688"/>
  <c r="E678"/>
  <c r="E669"/>
  <c r="J653"/>
  <c r="E640"/>
  <c r="E615"/>
  <c r="J592" l="1"/>
  <c r="J580"/>
  <c r="J586"/>
  <c r="E585"/>
  <c r="J575"/>
  <c r="E574"/>
  <c r="J568" l="1"/>
  <c r="E567"/>
  <c r="E417" l="1"/>
  <c r="J388"/>
  <c r="J393"/>
  <c r="E387"/>
  <c r="E351"/>
  <c r="E229"/>
  <c r="J285"/>
  <c r="J280"/>
  <c r="E279"/>
  <c r="J272"/>
  <c r="J265"/>
  <c r="J254"/>
  <c r="J245"/>
  <c r="J240"/>
  <c r="J235"/>
  <c r="J230"/>
  <c r="J215"/>
  <c r="J192"/>
  <c r="E207"/>
  <c r="J10"/>
  <c r="E129"/>
  <c r="E143"/>
  <c r="J392" l="1"/>
  <c r="J119"/>
  <c r="F739"/>
  <c r="G739"/>
  <c r="H739"/>
  <c r="I739"/>
  <c r="D739"/>
  <c r="D678"/>
  <c r="F678"/>
  <c r="G678"/>
  <c r="H678"/>
  <c r="I678"/>
  <c r="D693"/>
  <c r="F693"/>
  <c r="G693"/>
  <c r="H693"/>
  <c r="I693"/>
  <c r="J739" l="1"/>
  <c r="J678"/>
  <c r="J693"/>
  <c r="F567"/>
  <c r="G567"/>
  <c r="H567"/>
  <c r="I567"/>
  <c r="J567" l="1"/>
  <c r="D574"/>
  <c r="F574"/>
  <c r="G574"/>
  <c r="H574"/>
  <c r="I574"/>
  <c r="D585"/>
  <c r="F585"/>
  <c r="G585"/>
  <c r="H585"/>
  <c r="I585"/>
  <c r="F143"/>
  <c r="G143"/>
  <c r="H143"/>
  <c r="I143"/>
  <c r="D143"/>
  <c r="J159"/>
  <c r="F615"/>
  <c r="G615"/>
  <c r="H615"/>
  <c r="I615"/>
  <c r="D705"/>
  <c r="J187"/>
  <c r="J615" l="1"/>
  <c r="J574"/>
  <c r="J585"/>
  <c r="J264"/>
  <c r="I705"/>
  <c r="H705"/>
  <c r="G705"/>
  <c r="F705"/>
  <c r="J705" l="1"/>
  <c r="J208"/>
  <c r="J130"/>
  <c r="G669"/>
  <c r="F640"/>
  <c r="G640"/>
  <c r="H640"/>
  <c r="I640"/>
  <c r="D640"/>
  <c r="F417"/>
  <c r="G417"/>
  <c r="H417"/>
  <c r="I417"/>
  <c r="D417"/>
  <c r="J418"/>
  <c r="D351"/>
  <c r="F351"/>
  <c r="G351"/>
  <c r="H351"/>
  <c r="I351"/>
  <c r="I387"/>
  <c r="F387"/>
  <c r="G387"/>
  <c r="H387"/>
  <c r="D387"/>
  <c r="F669"/>
  <c r="H669"/>
  <c r="I669"/>
  <c r="D669"/>
  <c r="F279"/>
  <c r="G279"/>
  <c r="H279"/>
  <c r="I279"/>
  <c r="D279"/>
  <c r="F229"/>
  <c r="H229"/>
  <c r="I229"/>
  <c r="F608"/>
  <c r="G608"/>
  <c r="H608"/>
  <c r="I608"/>
  <c r="D608"/>
  <c r="F207"/>
  <c r="G207"/>
  <c r="H207"/>
  <c r="I207"/>
  <c r="D207"/>
  <c r="J182"/>
  <c r="J177"/>
  <c r="J170"/>
  <c r="J144"/>
  <c r="F129"/>
  <c r="G129"/>
  <c r="H129"/>
  <c r="I129"/>
  <c r="D129"/>
  <c r="J647" l="1"/>
  <c r="J669"/>
  <c r="J608"/>
  <c r="J351"/>
  <c r="J387"/>
  <c r="J640"/>
  <c r="J279"/>
  <c r="J229"/>
  <c r="J417"/>
  <c r="J207"/>
  <c r="J129"/>
  <c r="J169"/>
  <c r="J143"/>
</calcChain>
</file>

<file path=xl/sharedStrings.xml><?xml version="1.0" encoding="utf-8"?>
<sst xmlns="http://schemas.openxmlformats.org/spreadsheetml/2006/main" count="1063" uniqueCount="910">
  <si>
    <t xml:space="preserve">Наименование
основного мероприятия подпрограммы (Программы), мероприятия подпрограммы (Программы), контрольного
события
</t>
  </si>
  <si>
    <t>№ п/п</t>
  </si>
  <si>
    <t>Кассовые расходы в разрезе источников финансирования, тыс. рублей</t>
  </si>
  <si>
    <t>местный бюджет, всего</t>
  </si>
  <si>
    <t>в том числе</t>
  </si>
  <si>
    <t>федеральный бюджет</t>
  </si>
  <si>
    <t>краевой бюджет</t>
  </si>
  <si>
    <t>1.1.</t>
  </si>
  <si>
    <t xml:space="preserve">1. Программа "Развитие образования в Ипатовском городском округе Ставропольского края" </t>
  </si>
  <si>
    <t>1.1.1.</t>
  </si>
  <si>
    <t>Основное мероприятие  "Обеспечение предоставления бесплатного дошкольного образования"</t>
  </si>
  <si>
    <t>1.1.2.</t>
  </si>
  <si>
    <t>Подпрограмма «Развитие  дошкольного, общего и дополнительного образования в  Ипатовском городском округе Ставропольского края»</t>
  </si>
  <si>
    <t>Основное мероприятие   "Обеспечение предоставления бесплатного общего образования детей"</t>
  </si>
  <si>
    <t>1.1.3.</t>
  </si>
  <si>
    <t>1.1.4.</t>
  </si>
  <si>
    <t>1.1.5.</t>
  </si>
  <si>
    <t>Основное мероприятие  "Организация отдыха детей и подростков в каникулярное время "</t>
  </si>
  <si>
    <t>Основное мероприятие "Обеспечение реализации  общепрограммных мероприятий "</t>
  </si>
  <si>
    <t>1.2.</t>
  </si>
  <si>
    <t>Подпрограмма «Пожарная безопасность образовательных организаций  Ипатовского городского округа Ставропольского края»</t>
  </si>
  <si>
    <t>1.2.1.</t>
  </si>
  <si>
    <t>Основное мероприятие  "Мероприятия по предотвращению  пожаров в зданиях образовательных организаций Ипатовского городского округа Ставропольского края"</t>
  </si>
  <si>
    <t>1.3.</t>
  </si>
  <si>
    <t>Подпрограмма   «Обеспечение реализации муниципальной программы "Развитие  образования в  Ипатовском городском округе Ставропольского края»</t>
  </si>
  <si>
    <t>1.3.1.</t>
  </si>
  <si>
    <t xml:space="preserve">Основное мероприятие  "Обеспечение деятельности по реализации муниципальной программы "Развитие  образования в Ипатовском городском округе Ставропольского края» </t>
  </si>
  <si>
    <t>Основное мероприятие   "Обеспечение предоставления бесплатного дополнительного образования детей"</t>
  </si>
  <si>
    <t xml:space="preserve">2. Программа "Развитие культуры в Ипатовском городском округе Ставропольского края" </t>
  </si>
  <si>
    <t>Подпрограмма "Предоставление услуг в сфере культуры на территории Ипатовского городского округа Ставропольского края"</t>
  </si>
  <si>
    <t>2.1.</t>
  </si>
  <si>
    <t>2.1.1.</t>
  </si>
  <si>
    <t xml:space="preserve">Основное мероприятие: Организация культурного досуга населения </t>
  </si>
  <si>
    <t>2.1.2.</t>
  </si>
  <si>
    <t>Основное мероприятие: Обеспечение деятельности учреждений (оказание услуг) социально-культурных объединений</t>
  </si>
  <si>
    <t>2.1.3.</t>
  </si>
  <si>
    <t>Основное мероприятие: Осуществление библиотечного, библиографического и информационного обслуживания населения</t>
  </si>
  <si>
    <t>2.1.4.</t>
  </si>
  <si>
    <t>Основное мероприятие: Участие в программе поддержки местных инициатив Ставропольского края</t>
  </si>
  <si>
    <t>Подпрограмма «Обеспечение реализации муниципальной программы "Развитие  культуры" в  Ипатовском городском округе Ставропольского края и общепрограммные мероприятия»</t>
  </si>
  <si>
    <t>2.2.</t>
  </si>
  <si>
    <t>2.2.1.</t>
  </si>
  <si>
    <t>Основное мероприятие: Обеспечение деятельности отдела культуры и молодежной политики Ипатовского городского округа Ставропольского края</t>
  </si>
  <si>
    <t>3.1.</t>
  </si>
  <si>
    <t>Подпрограмма "Реализация молодежной политики в Ипатовском городском округе Ставропольского края"</t>
  </si>
  <si>
    <t>3.1.1.</t>
  </si>
  <si>
    <t>Основное мероприятие: Обеспечение деятельности муниципального казенного учреждения "Центр по работе с молодежью" Ипатовского района Ставропольского края</t>
  </si>
  <si>
    <t>3.2.</t>
  </si>
  <si>
    <t>3.2.1.</t>
  </si>
  <si>
    <t xml:space="preserve">Подпрограмма «Обеспечение условий для развития физической культуры и спорта в Ипатовском городском округе Ставропольского края»
</t>
  </si>
  <si>
    <t>4.1.</t>
  </si>
  <si>
    <t>4.1.1.</t>
  </si>
  <si>
    <t>4.1.2.</t>
  </si>
  <si>
    <t>4.1.3.</t>
  </si>
  <si>
    <t>Основное мероприятие: Обеспечение мероприятий, направленных на развитие физической культуры и спорта</t>
  </si>
  <si>
    <t xml:space="preserve">Основное мероприятие: Организация деятельности в области физической культуры и спорта
</t>
  </si>
  <si>
    <t>4.1.4.</t>
  </si>
  <si>
    <t>4.2.</t>
  </si>
  <si>
    <t>Подпрограмма «Обеспечение реализации Программы и иных мероприятий»</t>
  </si>
  <si>
    <t>4.2.1.</t>
  </si>
  <si>
    <t>Основное мероприятие: Обеспечение деятельности органа управления по физической культуре и спорту Ипатовского городского округа Ставропольского края</t>
  </si>
  <si>
    <t>Подпрограмма: «Энергосбережение и повышение энергетической эффективности»</t>
  </si>
  <si>
    <t>Подпрограмма «Благоустройство территории Ипатовского городского округа»</t>
  </si>
  <si>
    <t>Основное мероприятие: Организация и содержание мест захоронения</t>
  </si>
  <si>
    <t>Основное мероприятие: Организация деятельности по сбору и транспортированию твердых коммунальных отходов</t>
  </si>
  <si>
    <t>Основное мероприятие: Расходы на уличное освещение</t>
  </si>
  <si>
    <t>Основное мероприятие: Мероприятия по благоустройству</t>
  </si>
  <si>
    <t xml:space="preserve">Основное мероприятие: Мероприятия по совершенствованию и развитию гражданской обороны
</t>
  </si>
  <si>
    <t>Основное мероприятие: Мероприятия по защите населения и территорий от чрезвычайных ситуаций природного и техногенного характера</t>
  </si>
  <si>
    <t>Подпрограмма "Обеспечение реализации Программы и иных мероприятий"</t>
  </si>
  <si>
    <t>Основное мероприятие: Обеспечение деятельности органа управления по работе с территориями Ипатовского городского округа Ставропольского края</t>
  </si>
  <si>
    <t>Основное мероприятие: Социальная поддержка граждан</t>
  </si>
  <si>
    <t>6.1.</t>
  </si>
  <si>
    <t>6.1.1.</t>
  </si>
  <si>
    <t>6.1.2.</t>
  </si>
  <si>
    <t>6.1.3.</t>
  </si>
  <si>
    <t>7.1.</t>
  </si>
  <si>
    <t>7.1.1.</t>
  </si>
  <si>
    <t>7.2.</t>
  </si>
  <si>
    <t>Подпрограмма  «Доступная среда»</t>
  </si>
  <si>
    <t>7.2.1.</t>
  </si>
  <si>
    <t xml:space="preserve">Основное мероприятие: Адаптация приоритетных объектов и сфер жизнедеятельности  инвалидов и других маломобильных групп населения
</t>
  </si>
  <si>
    <t>7.3.</t>
  </si>
  <si>
    <t>7.3.1.</t>
  </si>
  <si>
    <t>Подпрограмма "Обеспечение реализации  муниципальной программы «Социальная поддержка граждан в Ипатовском городском округе Ставропольского края» и общепрограммные мероприятия"</t>
  </si>
  <si>
    <t>Подпрограмма "Профилактика правонарушений в Ипатовском городском округе Ставропольского края"</t>
  </si>
  <si>
    <t>Основное мероприятие: Обеспечение общественного порядка и профилактика правонарушений</t>
  </si>
  <si>
    <t>Подпрограмма "Профилактика терроризма и экстремизма, а также минимизация и (или) ликвидация последствий проявлений терроризма и экстремизма на территории Ипатовского городского округа Ставропольского края "</t>
  </si>
  <si>
    <t>Основное мероприятие: Совершенствование действующей системы профилактики терроризма и экстремизма, а также предупреждение террористических и экстремистских проявлений</t>
  </si>
  <si>
    <t>Основное мероприятие: Организационно- технические мероприятия по повышению уровня антитеррористической защищенности объектов с массовым участием людей за счет построения, внедрения и эксплуатации аппаратно- программного комплекса "Безопасный город"</t>
  </si>
  <si>
    <t>9.1.</t>
  </si>
  <si>
    <t>Подпрограмма "Современная городская среда"</t>
  </si>
  <si>
    <t>9.1.1.</t>
  </si>
  <si>
    <t>9.1.2.</t>
  </si>
  <si>
    <t>10.1.</t>
  </si>
  <si>
    <t>10.1.1.</t>
  </si>
  <si>
    <t>10.1.2.</t>
  </si>
  <si>
    <t>Основное мероприятие: Организация и проведение праздничных мероприятий</t>
  </si>
  <si>
    <t>10.1.3.</t>
  </si>
  <si>
    <t>Основное мероприятие: Осуществление переданных государственных полномочий</t>
  </si>
  <si>
    <t>10.2.</t>
  </si>
  <si>
    <t>10.2.1.</t>
  </si>
  <si>
    <t>Основное мероприятие: Расходы связанные с исполнением переданных полномочий</t>
  </si>
  <si>
    <t xml:space="preserve">Подпрограмма "Повышение качества управления муниципальными финансами в Ипатовском городском округе Ставропольского края"
</t>
  </si>
  <si>
    <t>Основное мероприятие: Достижение устойчивой положительной динамики поступления налоговых и неналоговых доходов</t>
  </si>
  <si>
    <t>9.1.3.</t>
  </si>
  <si>
    <t>не требует финансирования</t>
  </si>
  <si>
    <t xml:space="preserve">Основное мероприятие: Обеспечение долгосрочной  устойчивости и сбалансированности бюджета Ипатовского городского округа Ставропольского края </t>
  </si>
  <si>
    <t>Подпрограмма "Обеспечение реализации муниципальной программы и общепрограммные мероприятия"</t>
  </si>
  <si>
    <t>Основное мероприятие: Обеспечение деятельности финансового управления администрации Ипатовского городского округа Ставропольского края</t>
  </si>
  <si>
    <t xml:space="preserve">Основное мероприятие: Развитие внебюджетной деятельности муниципальных учреждений </t>
  </si>
  <si>
    <t xml:space="preserve">Основное мероприятие: Централизация бюджетного (бухгалтерского) учета и отчетности                       </t>
  </si>
  <si>
    <t xml:space="preserve">Основное мероприятие: Соблюдение современных требований при  планировании бюджетных ассигнований, в том числе бюджетным и автономному учреждениям на оказание муниципальных услуг с   учетом муниципального задания    </t>
  </si>
  <si>
    <t>Основное мероприятие: Обеспечение публичности информации о результатах деятельности муниципальных учреждений</t>
  </si>
  <si>
    <t>Основное мероприятие: Оптимизация бюджетных расходов на содержание органов местного самоуправления (органов местной администрации)</t>
  </si>
  <si>
    <t>Подпрограмма: Повышение эффективности расходов  бюджета  Ипатовского городского округа Ставропольского края</t>
  </si>
  <si>
    <t xml:space="preserve">Основное мероприятие: Повышение эффективности предоставления муниципальных услуг и оптимизация бюджетных расходов 
</t>
  </si>
  <si>
    <t>Основное мероприятие: Повышение эффективности распределения бюджетных средств и качества бюджетного планирования</t>
  </si>
  <si>
    <t>финансирование не предусмотрено</t>
  </si>
  <si>
    <t>Основное мероприятие: Повышение ответственности ГРБС за качество планирования и поквартального распределения бюджетных ассигнований</t>
  </si>
  <si>
    <t>Основное мероприятие: Проведение оценки эффективности реализации муниципальных программ</t>
  </si>
  <si>
    <t>Основное мероприятие: Совершенствование системы муниципального финансового контроля с целью ориентации на оценку эффективности бюджетных расходов</t>
  </si>
  <si>
    <t>Основное мероприятие: Создание условий доступа субъектов малого и среднего предпринимательства к финансовым ресурсам</t>
  </si>
  <si>
    <t>Подпрограмма «Развитие потребительского рынка в Ипатовском городском округе Ставропольского края»</t>
  </si>
  <si>
    <t>Основное мероприятие: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t>
  </si>
  <si>
    <t>Подпрограмма «Формирование благоприятного инвестиционного климата и положительного имиджа Ипатовского городского округа Ставропольского края»</t>
  </si>
  <si>
    <t>Основное мероприятие: Создание благоприятной для инвестиций административной среды</t>
  </si>
  <si>
    <t>Основное мероприятие: Организация взаимодействия с инвестиционными фондами, банками, специализированными финансовыми учреждениями,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t>
  </si>
  <si>
    <t>Подпрограмма «Снижение административных барьеров, оптимизация и повышение качества предоставления государственных и муниципальных услуг в Ипатовском городском округе Ставропольского края,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t>
  </si>
  <si>
    <t>Основное мероприятие: Обеспечение деятельности многофункционального центра предоставления государственных и муниципальных услуг в г. Ипатово</t>
  </si>
  <si>
    <t>Основное мероприятие: Оптимизация предоставления государственных и муниципальных услуг в Ипатовском городском округе Ставропольского края</t>
  </si>
  <si>
    <t>Подпрограмма «Обеспечение реализации программы администрации Ипатовского городского округа Ставропольского края и иных мероприятий»</t>
  </si>
  <si>
    <t>Основное мероприятие: Глава муниципального образования</t>
  </si>
  <si>
    <t>Основное мероприятие: Расходы в рамках  обеспечения деятельности  администрации Ипатовского городского округа Ставропольского края</t>
  </si>
  <si>
    <t>Основное мероприятие: Расходы, связанные с обеспечением деятельности (оказанием услуг) в области хозяйственно- технического обеспечения</t>
  </si>
  <si>
    <t>Основное мероприятие: Прочие расходы в рамках обеспечения деятельности администрации Ипатовского городского округа Ставропольского края</t>
  </si>
  <si>
    <t>Подпрограмма «Управление муниципальной собственностью  Ипатовского городского округа Ставропольского края в области имущественных и земельных отношений»</t>
  </si>
  <si>
    <t xml:space="preserve">Основное мероприятие: Расходы на содержание отдела имущественных и земельных отношений </t>
  </si>
  <si>
    <t xml:space="preserve">Подпрограмма «Дорожное хозяйство и обеспечение безопасности дорожного движения Ипатовского  городского
округа Ставропольского края»
</t>
  </si>
  <si>
    <t xml:space="preserve">Основное мероприятие: Информационное обеспечение мероприятий по повышению безопасности дорожного движения
</t>
  </si>
  <si>
    <t xml:space="preserve">Основное мероприятие: Обеспечение участия детей в безопасности дорожного движения
</t>
  </si>
  <si>
    <t xml:space="preserve">Основное мероприятие: Проведение плановых проверок за сохранностью автомобильных дорог местного значения в установленные сроки
</t>
  </si>
  <si>
    <t>Подпрограмма  «Развитие транспортной системы Ипатовского городского округа Ставропольского края»</t>
  </si>
  <si>
    <t xml:space="preserve">Основное мероприятие: Ремонт автомобильных дорог и тротуаров
</t>
  </si>
  <si>
    <t>Подпрограмма "Обеспечение жильем молодых семей, проживающих в Ипатовском городском округе Ставропольского края"</t>
  </si>
  <si>
    <t>Основное мероприятие: Организация и проведение мероприятий для детей и молодежи, а также организация участия молодежи Ипатовского городского округа в краевых, межрегиональных и Всероссийских мероприятиях для детей и молодежи</t>
  </si>
  <si>
    <t>Подпрограмма «Развитие и совершенствование гражданской обороны и защиты населения, территорий от чрезвычайных ситуаций в Ипатовском городском округе  Ставропольского края»</t>
  </si>
  <si>
    <t>Подпрограмма "Развитие растениеводства и животноводства в Ипатовком городском округе Ставропольского края"</t>
  </si>
  <si>
    <t>Подпрограмма " Обеспечение реализации программы администрации Ипатовского городского округа Ставропольского края и иных мероприятий"</t>
  </si>
  <si>
    <t>Приложение 1 к информации о результатах  мониторинга</t>
  </si>
  <si>
    <t xml:space="preserve"> реализации  муниципальных программ в Ипатовском городском </t>
  </si>
  <si>
    <t>Основное мероприяте: Проведение инвентаризации с целью перепрофилирования или отчуждения непрофильных активов</t>
  </si>
  <si>
    <t>Основное мероприятие: Снижение количества нарушений в сфере потребительского рынка, повышение уровня защищенности потребителей от действий недобросовестных продавцов, производителей товаров, исполнителей товаров, исполнителей услуг (работ) посредством комплекса мер направленных на предупреждение нарушений прав потребителей</t>
  </si>
  <si>
    <t>Подпрограмма "Развитие малого и среднего предпринимательства на территории Ипатовского городского округа Ставропольского края"</t>
  </si>
  <si>
    <t>_______________________________________________</t>
  </si>
  <si>
    <t>Исп. Кузнецова В.Н.</t>
  </si>
  <si>
    <t>(865-42)5-80-09</t>
  </si>
  <si>
    <t>8.1.</t>
  </si>
  <si>
    <t>8.1.1.</t>
  </si>
  <si>
    <t>8.2.</t>
  </si>
  <si>
    <t>8.2.1.</t>
  </si>
  <si>
    <t>Контрольное событие 1 :Расходы в рамках обеспечения деятельности дошкольных образовательных организаций администрации Ипатовского городского округа Ставропольского края, тыс.руб.</t>
  </si>
  <si>
    <t>Контрольное событие 2: Количество дошкольных образовательных организаций имеющих доступ к сети "Интернет", ед.</t>
  </si>
  <si>
    <t>Контрольное событие 3: Количество сотрудников образовательных организаций дошкольного образования,повысивших свою квалификацию, чел.</t>
  </si>
  <si>
    <t>Контрольное событие 4: Количество дошкольных образовательных организаций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</si>
  <si>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5: Количество граждан, получающих компенсацию части платы, взимаемой с родителей(законных представителей) за присмотр и уход за детьми, чел.</t>
  </si>
  <si>
    <t>Контрольное событие 6:  Количество педагогических работников дошкольных 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</si>
  <si>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1: Расходы на обеспечение деятельности (оказанием услуг) муниципальных учреждений,тыс. руб.</t>
  </si>
  <si>
    <t>Контрольное событие 2: Общая площадь территорий летних оздоровительных лагерей дневного пребывания детей, подвергшихся акарицидным обработкам, м2.</t>
  </si>
  <si>
    <t>Контрольное событие 3:   Количество детей из малообеспеченных и многодетных семей, детей – сирот, детей, находящихся в социально – опасном положении и в трудной жизненной ситуации,охваченным 2-разовым горячим питанием,чел.</t>
  </si>
  <si>
    <t>Контрольное событие 4: Доля лиц сдавших единый государственный экзамен по русскому языку и математике, в общей численности выпускников муниципальных общеобразовательных организаций, участвующих в едином государственном экзамене по предметам, %</t>
  </si>
  <si>
    <t>Контрольное событие 5: Количество общеобразовательных организаций, в которых созданы условия для развития информационного пространства, ед.</t>
  </si>
  <si>
    <t>Контрольное событие 6: Количество сотрудников общеобразовательных организаций, повысивших свою квалификацию, чел.</t>
  </si>
  <si>
    <t>Контрольное событие 7:  Количество общеобразовательных организаций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</si>
  <si>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1:  Расходы, связанные с обеспечением деятельности (оказанием услуг) муниципальных образовательных организаций дополнительного образования,тыс. руб.</t>
  </si>
  <si>
    <t>Контрольное событие 2:  Общая площадь территорий летних оздоровительных лагерей дневного пребывания детей, подвергшихся акарицидным обработкам, м2.</t>
  </si>
  <si>
    <t>Контрольное событие 3: Общая численность обучающихся 5-11 классов, принявших участие в спортивных мероприятиях различного уровня, чел.</t>
  </si>
  <si>
    <t>Контрольное событие 2: Количество детей и подростков,охваченным 2-разовым горячим питанием в летних оздоровительных лагерях дневного пребывания детей,чел.</t>
  </si>
  <si>
    <t>Контрольное событие 3: Количество граждан, получивших компенсацию части платы стоимости путевки в загородный центр для детей и подростков,чел.</t>
  </si>
  <si>
    <t>Контрольное событие 4: Количество летних оздоровительных организаций (загородный центр)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</si>
  <si>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2:  Количество выпускников, освоивших образовательные программы основного общего и среднего общего образования, получивших аттестат, чел.</t>
  </si>
  <si>
    <t xml:space="preserve">Контрольное событие 3: Количество обучающихся в общеобразовательных организациях , принявших участие в олимпиадах,слетах,конкурсах,конференциях, интеллектуальных состязаниях и др.,чел. </t>
  </si>
  <si>
    <t>Контрольное событие 4:  Количество единиц компьютерной техники, приобретенных образовательными организациями, ед.</t>
  </si>
  <si>
    <t>Контрольное событие 5: Количество педагогов, ставших победителями и призерами в краевых этапах конкурсов профессионального (педагогического) мастерства,чел.</t>
  </si>
  <si>
    <t>Контрольное событие 7:  Количество мероприятий, направленных на совершенствование прфессионализма педагогических и руководящих работников образовательных организаций и развитие интеллектуальныхспособностей обучающихся и воспитаников, ед.</t>
  </si>
  <si>
    <t>Контрольное событие 8: Удельный вес образовательных организаций, реализующих казачий компонент, в общей численности образовательных организаций, %.</t>
  </si>
  <si>
    <t>Контрольное событие 1: Расходы, связанные с обеспечением деятельности (оказанием услуг) летних оздоровительных организаций (загородного центра), руб.</t>
  </si>
  <si>
    <t>Контрольное событие 1: Количество образовательных организаций, в которых произведена обработка огнезащитным составом деревянных конструкций зданий, ед.</t>
  </si>
  <si>
    <t>Контрольное событие 2: Количество образовательных организаций, в которых произведено устройство, ремонт и испытание наружных эвакуационных и пожарных лестниц на зданиях, ед.</t>
  </si>
  <si>
    <t>Контрольное событие 3: Число образовательных организаций, в которых произведено приобретение, монтаж, ТО и ремонт средств охранно-пожарной автоматики и оповещения о  пожаре, приобретение, установка противопожарных дверей и иные противопожарные мероприятия,ед.</t>
  </si>
  <si>
    <t>Контрольное событие 4: Число образовательных организаций, в которых произведен, ремонт источников противопожарного водоснабжения в текущем году, ед.</t>
  </si>
  <si>
    <t>Контрольное событие 5: Число образовательных организаций, в которых произведен ремонт и замена электропроводки в текущем году,ед.</t>
  </si>
  <si>
    <t>Контрольное событие 2: Обеспечение расходов, связанных с выплатами заработной платы работникам органов местного самоуправления, тыс.руб.</t>
  </si>
  <si>
    <t xml:space="preserve">Контрольное событие 3:  Расходы направленные на обеспечение  деятельности (оказание услуг) муниципальных организаций,тыс.руб. </t>
  </si>
  <si>
    <t>Контрольное событие 4: Расходы направленные на прочие мероприятия,тыс.руб..</t>
  </si>
  <si>
    <t>1.3.2.</t>
  </si>
  <si>
    <t>Контрольное событие 1: Осуществление расходов на обеспечение деятельности межпоселенческого муниципального бюджетного учреждения культуры «Культурно-досуговый центр» Ипатовского района Ставропольского края</t>
  </si>
  <si>
    <t xml:space="preserve">Контрольное событие 2: Количество проведенных районных культурно-досуговых  мероприятий;  участие в краевых культурно-досуговых мероприятиях; число культурно-досуговых мероприятий, проводимых на базе культурно–досуговых учреждений Ипатовского городского округа Ставропольского края;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t>
  </si>
  <si>
    <t>Контрольное событие: Обеспечение расходов по организации и осуществлению деятельности учреждений культуры Ипатовского городского округа Ставропольского края</t>
  </si>
  <si>
    <t>Контрольное событие: Обеспечение расходов по организации и осуществлению деятельности библиотек  Ипатовского городского округа Ставропольского края</t>
  </si>
  <si>
    <t>Контрольное событие:  Количество учреждений культуры Ипатовского округа, участвующих  в реализация проекта развития территорий муниципальных образований, основанных на местных инициативах</t>
  </si>
  <si>
    <t>Контрольное событие: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t>
  </si>
  <si>
    <t xml:space="preserve">3. Программа "Развитие жилищно- коммунального хозяйства, защита населения и территории  от чрезвычайных ситуаций в  Ипатовском городском округе Ставропольского края" </t>
  </si>
  <si>
    <t>3.2.2.</t>
  </si>
  <si>
    <t>3.2.3.</t>
  </si>
  <si>
    <t>3.2.4.</t>
  </si>
  <si>
    <t>3.2.5.</t>
  </si>
  <si>
    <t>3.3.</t>
  </si>
  <si>
    <t>3.3.1.</t>
  </si>
  <si>
    <t>3.3.2.</t>
  </si>
  <si>
    <t>3.4.</t>
  </si>
  <si>
    <t>3.4.1.</t>
  </si>
  <si>
    <t>3.4.2.</t>
  </si>
  <si>
    <t>4.1.5.</t>
  </si>
  <si>
    <t>4.1.6.</t>
  </si>
  <si>
    <t>4.1.7.</t>
  </si>
  <si>
    <t>4.1.8.</t>
  </si>
  <si>
    <t>4.1.9.</t>
  </si>
  <si>
    <t>4.2.2.</t>
  </si>
  <si>
    <t>4.2.3.</t>
  </si>
  <si>
    <t>4.2.4.</t>
  </si>
  <si>
    <t>4.2.5.</t>
  </si>
  <si>
    <t>4.2.6.</t>
  </si>
  <si>
    <t>4.3.</t>
  </si>
  <si>
    <t>4.3.1.</t>
  </si>
  <si>
    <t>Основное мероприятие: Мероприятия, связанные с решением имущественных вопросов</t>
  </si>
  <si>
    <t>Контрольное событие 1: Заключение договора на приобретение конвертов маркированных</t>
  </si>
  <si>
    <t xml:space="preserve">Контрольное событие 3: Заключение договоров на публикацию объявлений через газету
</t>
  </si>
  <si>
    <t xml:space="preserve">Контрольное событие 4: Заключение договоров на изготовление технической документации  </t>
  </si>
  <si>
    <t>Контрольное событие 5: Заключение договоров по кадастровым работам</t>
  </si>
  <si>
    <t>Контрольное событие 6: Заключение договора по по уплате взноса на капитальный ремонт общего имущества в многоквартирном доме</t>
  </si>
  <si>
    <t xml:space="preserve">5. Программа "Управление имуществом Ипатовского городского округа Ставропольского края" </t>
  </si>
  <si>
    <t>5.1.</t>
  </si>
  <si>
    <t>5.1.1.</t>
  </si>
  <si>
    <t>5.2.</t>
  </si>
  <si>
    <t>Подпрограмма  «Обеспечение реализации программы «Управление имуществом  Ипатовского городского округа Ставропольского края» и общепрограммные мероприятия муниципальной программы</t>
  </si>
  <si>
    <t>Расходы  связанные с содержанием отдела имущественных  и земельных отношений в отчетном периоде проводились вовремя  в соответствии с планом</t>
  </si>
  <si>
    <t xml:space="preserve">Контрольное событие 1: Расходы связанные с содержанием отдела имущественных и земельных отношений </t>
  </si>
  <si>
    <t xml:space="preserve">Контрольное событие 2: Расходы на выплаты по оплате труда работников отдела имущественных и земельных отношений </t>
  </si>
  <si>
    <t xml:space="preserve">Основное мероприятие: Информационная и консультационная поддержка субъектов малого и среднего предпринимательства
</t>
  </si>
  <si>
    <t>Контрольное событие: Количество изготовленных информационных материалов, стендов, баннеров по вопросам развития и поддержки субъектов малого и среднего предпринимательства</t>
  </si>
  <si>
    <t>Основное мероприятие: Организация и проведение мероприятий, способствующих росту предпринимательской активности</t>
  </si>
  <si>
    <t>Контрольное событие: Количество введенных объектов с созданием рабочих мест</t>
  </si>
  <si>
    <t>Контрольное событие: 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t>
  </si>
  <si>
    <t>Контрольное событие: Доля споров с участием потребителей, разрешенных в досудебном порядке, в общем количестве споров с участием потребителей на территории Ипатовского городского округа Ставропольского края</t>
  </si>
  <si>
    <t>6.1.4.</t>
  </si>
  <si>
    <t>6.2.</t>
  </si>
  <si>
    <t>6.2.1.</t>
  </si>
  <si>
    <t>6.2.2.</t>
  </si>
  <si>
    <t>6.2.3.</t>
  </si>
  <si>
    <t>6.2.4.</t>
  </si>
  <si>
    <t>6.2.5.</t>
  </si>
  <si>
    <t>6.2.6.</t>
  </si>
  <si>
    <t>Контрольное событие: Объем освоенных инвестиций хозяйствующими субъектами всех форм собственности при реализации инвестиционных проектов с созданием рабочих мест</t>
  </si>
  <si>
    <t>Основное мероприятие: Организация предоставления государственных и муниципальных услуг по принципу «одного окна» на базе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края(далее - «МФЦ)</t>
  </si>
  <si>
    <t>Контрольное событие: Количество оказанных услуг сотрудниками МФЦ по принципу «одного окна»</t>
  </si>
  <si>
    <t>Контрольное событие: Обеспечение расходов в рамках  обеспечения МФЦ</t>
  </si>
  <si>
    <t>Основное мероприятие: Проведение мониторинга качества и доступности государственных и муниципальных услуг в Ипатовском городском округе Ставропольского края</t>
  </si>
  <si>
    <t>Контрольное событие: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t>
  </si>
  <si>
    <t>Контрольное событие: Количество муниципальных услуг Ипатовского городского округа Ставропольского края, переведенных в электронную форму</t>
  </si>
  <si>
    <t>6.3.</t>
  </si>
  <si>
    <t>6.3.1.</t>
  </si>
  <si>
    <t>6.3.2.</t>
  </si>
  <si>
    <t>6.3.3.</t>
  </si>
  <si>
    <t>6.4.</t>
  </si>
  <si>
    <t>6.4.1.</t>
  </si>
  <si>
    <t>6.4.2.</t>
  </si>
  <si>
    <t>6.4.3.</t>
  </si>
  <si>
    <t>6.4.4.</t>
  </si>
  <si>
    <t>6.5.</t>
  </si>
  <si>
    <t>6.5.1.</t>
  </si>
  <si>
    <t>6.5.2.</t>
  </si>
  <si>
    <t>6.5.3.</t>
  </si>
  <si>
    <t>6.5.4.</t>
  </si>
  <si>
    <t>6.5.5.</t>
  </si>
  <si>
    <t>Подпрограмма "Социальное обеспечение населения и содействие развитию социально- трудовых отношений"</t>
  </si>
  <si>
    <t>Контрольное событие 1: Количество граждан, которым предоставлены меры социальной поддержки</t>
  </si>
  <si>
    <t xml:space="preserve">7.  Программа "Социальная поддержка граждан в Ипатовском городском округе Ставропольского края" </t>
  </si>
  <si>
    <t>Контрольное событие: Обеспечение деятельности УТСЗН</t>
  </si>
  <si>
    <t xml:space="preserve">8. Программа "Молодежь Ипатовского городского округа Ставропольского края" </t>
  </si>
  <si>
    <t>8.1.2.</t>
  </si>
  <si>
    <t>Контрольное событие: Количество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а также количество краевых, межрегиональных и Всероссийских мероприятий, в которых приняли участие молодые граждане Ипатовского городского округа Ставропольского края</t>
  </si>
  <si>
    <t xml:space="preserve">Контрольное событие: Количество молодых семей, получивших социальные выплаты на приобретение (строительство) жилья
</t>
  </si>
  <si>
    <t xml:space="preserve">9. Программа "Развитие физической культуры и массового спорта  на территории Ипатовского городского округа Ставропольского края" </t>
  </si>
  <si>
    <t>9.2.</t>
  </si>
  <si>
    <t>9.2.1.</t>
  </si>
  <si>
    <t xml:space="preserve">10. Программа "Развитие транспортной системы и обеспечение безопасности дорожного движения Ипатовского городского округа Ставропольского края" </t>
  </si>
  <si>
    <t>11.1.</t>
  </si>
  <si>
    <t>11.1.1.</t>
  </si>
  <si>
    <t>11.1.2.</t>
  </si>
  <si>
    <t>11.1.3.</t>
  </si>
  <si>
    <t>Контрольное событие: Количество изготовленных информационных материалов по повышению безопасности дорожного движения</t>
  </si>
  <si>
    <t>Контрольное событие: Количество проведенных викторин, конкурсов на знание правил дорожного движения учащимися общеобразовательных школ</t>
  </si>
  <si>
    <t xml:space="preserve">Контрольное событие 1: Количество замененных и установленных дорожных знаков
</t>
  </si>
  <si>
    <t>Контрольное событие 2: Количество обустроенных пешеходных переходов</t>
  </si>
  <si>
    <t>Контрольное событие 3: Протяженность автомобильных дорог на которые изготовлены (обновлены) проекты организации дорожного движения</t>
  </si>
  <si>
    <t>10.1.4.</t>
  </si>
  <si>
    <t xml:space="preserve">Контрольное событие:  Количество проведенных плановых проверок за сохранностью автомобильных дорог местного значения
</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</si>
  <si>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 расчитывается по предоставленным статистическим данным, которые предоставляются в конце отчетного года.</t>
  </si>
  <si>
    <t xml:space="preserve">Контрольное событие: 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
</t>
  </si>
  <si>
    <t xml:space="preserve">11. Программа "Развитие сельского хозяйства в Ипатовском городском округе Ставропольского края" </t>
  </si>
  <si>
    <t xml:space="preserve">Контрольное событие:  Количество предприятий Ипатовского городского округа Ставропольского края, участвующих в соревнованиях 
</t>
  </si>
  <si>
    <t>11.2.</t>
  </si>
  <si>
    <t>11.2.1.</t>
  </si>
  <si>
    <t>Контрольное событие 1:  Обеспечение расходов для осуществления управленческих функций  по реализации отдельных государственных полномочий  в области сельского хозяйства</t>
  </si>
  <si>
    <t>Контрольное событие 2: Количество отловленных безнадзорных животных</t>
  </si>
  <si>
    <t>13.1.</t>
  </si>
  <si>
    <t>13.1.1.</t>
  </si>
  <si>
    <t>14.1.</t>
  </si>
  <si>
    <t>14.1.1.</t>
  </si>
  <si>
    <t>14.1.2.</t>
  </si>
  <si>
    <t>Подпрограмма "Комфортная сельская среда"</t>
  </si>
  <si>
    <t>Основное мероприятие: Фонд сельского старосты</t>
  </si>
  <si>
    <t>Основное мероприятие: Поддержка сельских инициатив</t>
  </si>
  <si>
    <t xml:space="preserve">Контрольное событие 1: Разработка и утверждение приказа финансового управления об утверждении или внесении изменений в Порядок представления главными распорядителями средств бюджета Ипатовского городского округа Ставропольского края обоснований бюджетных ассигнований на очередной финансовый год и плановый период
</t>
  </si>
  <si>
    <t xml:space="preserve">Контрольное событие 1: Распределение бюджетных ассигнований, предусмотренных решением о бюджете по муниципальным программам и не программным направлениям деятельности
</t>
  </si>
  <si>
    <t>Контрольное событие: Формирование рейтинга оценки качества финансового менеджмента ГРБС</t>
  </si>
  <si>
    <t xml:space="preserve">Контрольное событие: Принятие муниципального правового акта, предусматривающего утверждение плана мероприятий по оптимизации расходов местного бюджета округа </t>
  </si>
  <si>
    <t>Контрольное событие 1: Разработка приказа финансового управления о внесении изменений в Порядок составления и ведения кассового плана исполнения местного бюджета в текущем финансовом году</t>
  </si>
  <si>
    <t>Контрольное событие 1: Контроль за своевременным внесением изменений ГРБС в региональный перечень государственных (муниципальных) услуг</t>
  </si>
  <si>
    <t xml:space="preserve">Контрольное событие 2: Корректировка порядка формирования и финансового обеспечения выполнения муниципального задания  для муниципальных учреждений округа </t>
  </si>
  <si>
    <t>Контрольное событие: Мониторинг поступлений доходов от оказания  платных услуг и иной приносящей доход деятельности муниципальных учреждений Ипатовского городского округа Ставропольского края</t>
  </si>
  <si>
    <t xml:space="preserve">Контрольное событие: Обеспечение функций финансового управления  </t>
  </si>
  <si>
    <t>1.1.6.</t>
  </si>
  <si>
    <t>В 27 дошкольных образовательных учреждениях обесечен доступ к сети интернет</t>
  </si>
  <si>
    <t>В 22 общеобразовательных организациях созданы условия для развития информационного пространства</t>
  </si>
  <si>
    <t xml:space="preserve">Контрольное мероприятие: Количество проведенных районных физкультурно-спортивных мероприятий;
Количество краевых физкультурно-спортивных мероприятий, в которых принято участие
</t>
  </si>
  <si>
    <t>Контрольное событие: Обеспечение расходов связанных с обеспечением деятельности комитета по физической культуре и сорту администрации Ипатовского городского округа Ставропольского края</t>
  </si>
  <si>
    <t>Контрольное событие 3:  Количество приобретенной отличительной символики и страхования жизни</t>
  </si>
  <si>
    <t>Контрольное событие: Количество проведенных профилактических мероприятий по предупреждению террористических и экстремистских проявлений</t>
  </si>
  <si>
    <t>В отчетном периоде профилактические мероприятия по предупреждению террористических и экстремистских проявлений не проводились</t>
  </si>
  <si>
    <t>Выполннение охранных мероприятий на 52 объектах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</si>
  <si>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Контрольное событие 1: Количество разработанных  методических пособий, листовок по профилактике терроризма и экстремизма</t>
  </si>
  <si>
    <t>средства участников Программы &lt;1&gt;</t>
  </si>
  <si>
    <t>налоговые расходы местного бюджета</t>
  </si>
  <si>
    <t>Контрольное событие 8: Количество муниципальных образовательных организаций в которых проведен капитальный ремонт зданий и сооружений</t>
  </si>
  <si>
    <t>1.1.7.</t>
  </si>
  <si>
    <t>Основное мероприятие "Реализация регионального проекта "Современная школа"</t>
  </si>
  <si>
    <t>Контрольное событие: Количество образовательных организаций в которых обеспечена деятельность центров образования цифрового и гуманитарных профилей</t>
  </si>
  <si>
    <t>1.1.8.</t>
  </si>
  <si>
    <t>Контрольное событие: Доля обучающихся в общеобразовательных организациях, расположенных в сельской местности, занимающихся физической культурой и спортом во внеурочное время, по каждому уровню общего образования, за исключением дошкольного образования, в общей численности обучающихся школьного возраста, проживающих в сельской местности</t>
  </si>
  <si>
    <t>Контрольное событие 5: Обеспечение расходов на приобретение и содержание имущества, находящегося в собственности</t>
  </si>
  <si>
    <t>Контрольное событие 6: Обеспечение расходов, связанных с осуществлением деятельности органом управления образования по опеке и попечительству, тыс.руб.</t>
  </si>
  <si>
    <t>Основное мероприятие  "Обеспечение деятельности по защите прав и законных интересов по опеке и попечительству" (единая субвенция для осуществления отдельных государственных полномочий по социальной поддержки семьи и детей)</t>
  </si>
  <si>
    <t>В отчетном периоде педагоги не принимали участие в краевых этапах конкурсов профессионального (педагогического) мастерства.</t>
  </si>
  <si>
    <t>Контрольное событие: Количество образовательных учреждений, в которых выполнены инженерные изыскания,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модернизации и капитального ремонта объектов социальной и инженерной инфраструктуры собственности муниципальных образований Ставропольского края, расположенных в сельской местности</t>
  </si>
  <si>
    <t>2.1.5.</t>
  </si>
  <si>
    <t>Основное мероприятие "Участие в программе Комплексное развитие сельских территорий Ставропольского края (в области образования)</t>
  </si>
  <si>
    <t xml:space="preserve">Основное мероприятие: Осуществление мер, направленных на энергосбережение     
</t>
  </si>
  <si>
    <t xml:space="preserve">Контрольное событие 1: Количество кронированных деревьев, шт.
</t>
  </si>
  <si>
    <t xml:space="preserve">Контрольное событие 2: Количество скошенной сорной растительности на общественных территориях Ипатовского городского округа Ставропольского края, гектар
</t>
  </si>
  <si>
    <t xml:space="preserve">Контрольное событие 3: Количество реализованны проектов в рамках программы "Обеспечение комплексного развития сельских территорий",ед.   </t>
  </si>
  <si>
    <t xml:space="preserve">Контрольное событие 1: Количество приобретенных средств индивидуальной защиты сотрудникам спасательных служб, шт.
</t>
  </si>
  <si>
    <t xml:space="preserve">Контрольное событие 2: Объем созданного резерва по ГО и ликвидации ЧС от планируемого, %
</t>
  </si>
  <si>
    <t xml:space="preserve">Контрольное событие 1: Время реагирования МКУ "ЕДДС" на выезды, сек.
</t>
  </si>
  <si>
    <t xml:space="preserve">Контрольное событие 2: Количество выездов на аварийные, нештатные и ЧС, ед.
</t>
  </si>
  <si>
    <t xml:space="preserve">Контрольное событие: Количество работающих световых фонарей уличного освещения, ед. 
</t>
  </si>
  <si>
    <t xml:space="preserve">Контрольное событие 2: Принятие решения о внесении изменений в решение Думы ИГО СК о налоге на имущество физических лиц, о земельном налоге   </t>
  </si>
  <si>
    <t xml:space="preserve">Основное мероприятие: Поведение оценки качества финансового менеджмента главных администратовов средств местного бюджета Ипатовского городского округа        </t>
  </si>
  <si>
    <t>Контрольное событие 7: Расходы связанные с содержанием имущества находящегося в муниципальной казне Ипатовского городского округа Ставропольского края</t>
  </si>
  <si>
    <t>Контрольное событие 8: Оплата по исполнительным листам</t>
  </si>
  <si>
    <t>5.1.2.</t>
  </si>
  <si>
    <t>Основное мероприятие: Оказание имущественной поддержки субъектам МСП, в части предоставления объектов недвижимоси и земельных участков, находящихся в собственности Ипатовского городского округа Ставропольского края</t>
  </si>
  <si>
    <t>5.2.1.</t>
  </si>
  <si>
    <t>Выполнение контрольного события:  В отчетном периоде денежные средства направленные на поддержку субъектов малого и среднего предпринимательства Ипатовского округа не осваивались.</t>
  </si>
  <si>
    <t>Контрольное событие 1: Количество привлеченных специалистов сферы торговли, общественного питания и бытового обслуживания к  участию в конкурсах, семинарах по вопросам профессиональной деятельности</t>
  </si>
  <si>
    <t>Выполнение контрольного события: За отчетный период  специалисты сферы торговли, общественного питания и бытового обслуживания не принимали  участия в конкурсах, семинарах по вопросам профессиональной деятельности.</t>
  </si>
  <si>
    <t>Контрольное событие 2: Количество изготовленных информационных материалов по вопросам торговли, общественного питания и бытового обслуживания и защиты прав потребителей</t>
  </si>
  <si>
    <t>Основное мероприятие: Реализация регионального проекта "Формирование современной городсой среды"</t>
  </si>
  <si>
    <t>Контрольное событие: Количество исполненных мероприятий по предложениям сельских жителей</t>
  </si>
  <si>
    <t>Контрольное событие: Количество благоустроенных общественных мест</t>
  </si>
  <si>
    <t>Оплата не производилась по причине отсутствия исполнительных листов</t>
  </si>
  <si>
    <t>В отчетном периоде субъектам МСП по договорам аренды не предоставлялись объекты недвижимости и земельные участки, зарегистрированные в собственность Ипатовского городского округа</t>
  </si>
  <si>
    <t>3.2.6.</t>
  </si>
  <si>
    <t>Основное мероприятие: Благоустройство территорий общего пользования</t>
  </si>
  <si>
    <t>Выполнение контрольного события: В отчетном периоде  хозяйствующие субъекты Ипатовского округа не принимали участие в мероприятиях, способствующих продвижению товаров, работ и услуг за пределы Ставропольского края</t>
  </si>
  <si>
    <t>Проверки за сохранностью автомобильных дорог местного значения в отчетном периоде не проводились</t>
  </si>
  <si>
    <t>Контрольное событие 1:  Обеспечение расходов, связанных с обеспечением функций органов местного самоуправления, тыс.руб.</t>
  </si>
  <si>
    <t>План наступления контрольного события/факт наступления контрольного события</t>
  </si>
  <si>
    <t>средства участников Программы &lt;2&gt;</t>
  </si>
  <si>
    <t>Итого (Графа 4+8)</t>
  </si>
  <si>
    <t xml:space="preserve"> 6. Программа "Развитие экономики, малого и среднего бизнеса, потребительского рынка и улучшения инвестиционного климата в Ипатовском городском округе Ставропольского края" </t>
  </si>
  <si>
    <t>Контрольное событие: Количество благоустроенных территорий общего пользования, ед.</t>
  </si>
  <si>
    <t>Контрольное событие 2: Число граждан, принимающих участие в охране общественного порядка на территории Ипатовского городского округа Ставропольского края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t>
  </si>
  <si>
    <t>Контрольное событие 1: Количество содержанных мест захоронения, ед.</t>
  </si>
  <si>
    <t xml:space="preserve">Контрольное событие 2: Количество вывезенных твердых коммунальных отходов  с общественных территорий Ипатовского городского округа Ставропольского края, м3.
</t>
  </si>
  <si>
    <t>Сведения о ходе реализации основного мероприятия 1.1.1.,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</si>
  <si>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</si>
  <si>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</si>
  <si>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</si>
  <si>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</si>
  <si>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1.1.6.,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</si>
  <si>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1.1.7.,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</si>
  <si>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1.1.8.,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</si>
  <si>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</si>
  <si>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</si>
  <si>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</si>
  <si>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</si>
  <si>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</si>
  <si>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</si>
  <si>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</si>
  <si>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2.1.5.,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</si>
  <si>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</si>
  <si>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</si>
  <si>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</si>
  <si>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</si>
  <si>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</si>
  <si>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</si>
  <si>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3.2.5.,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</si>
  <si>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3.2.6.,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</si>
  <si>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</si>
  <si>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3.3.2.,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</si>
  <si>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3.4.1.,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</si>
  <si>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3.4.2.,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</si>
  <si>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 Количество административных зданий Ипатовского городского округа Ставропольского края переведенных на автономное теплоснабжение, ед.</t>
  </si>
  <si>
    <t>Контрольное событие 2: Доля установленных энергосберегающих оконных блоков из ПВХ к общему объему в образовательных организациях Ипатовского городского округа Ставропольского края, %</t>
  </si>
  <si>
    <t>Контрольное событие 3: Количество разработанных (актуализированных) схем теплоснабжения, шт.</t>
  </si>
  <si>
    <t>3.1.2.</t>
  </si>
  <si>
    <t>Сведения о ходе реализации основного мероприятия 3.1.2.,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</si>
  <si>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Размещение информационных материалов по вопросам энергосбережения и повышения энергетической эффективности
</t>
  </si>
  <si>
    <t>Контрольное событие: Количество размещенных в свободном доступе информационных материалов по вопросам энергосбережения и повышения энергетической эффективности, шт.</t>
  </si>
  <si>
    <t xml:space="preserve">Контрольное событие 1: Обеспечение расходов в рамках деятельности управления по работе с территориями Ипатовского городского округа Ставропольского края
</t>
  </si>
  <si>
    <t>Контрольное событие: Количество выплаченных социальных пособий на погребение, ед.</t>
  </si>
  <si>
    <t>Контрольное событие: Количество реализованных проектов развития территорий муниципальных образований, основанных на местных инициативах, ед.</t>
  </si>
  <si>
    <t xml:space="preserve">4. Программа "Управление муниципальными финансами Ипатовского городского округа Ставропольского края" </t>
  </si>
  <si>
    <t>Сведения о ходе реализации основного мероприятия 4.1.1.,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</si>
  <si>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 Принятие постановления АИГО СК ОБ утверждении бюджетного прогноза ИГО СК на долгосрочный период</t>
  </si>
  <si>
    <t>Контрольное событие 2: Составление аналитической записки о состоянии дебиторской и кредиторской задолженности муниципального унитарного предприятия</t>
  </si>
  <si>
    <t>Контрольное событие 3: Формирование пояснительной записки к отчету об исполнении бюджета за квартал, 1 полугодие, 9 месяцев</t>
  </si>
  <si>
    <t>Контрольное событие 2: Мониторинг ритмичности кассовых расходов</t>
  </si>
  <si>
    <t>Контрольное событие 3: Согласование проектов муниципальных программ (внесения изменений в муниципальные программы) ИГО СК финансовым управлением</t>
  </si>
  <si>
    <t>Сведения о ходе реализации основного мероприятия 4.1.3.,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</si>
  <si>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4.1.4.,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</si>
  <si>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Повышение прозрачности и открытости бюджетного процесса</t>
  </si>
  <si>
    <t>Сведения о ходе реализации основного мероприятия 4.1.5.,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</si>
  <si>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Опубликование информации, согласно требований законодательства</t>
  </si>
  <si>
    <t>Сведения о ходе реализации основного мероприятия 4.1.6.,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</si>
  <si>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Информационное заключение по итогам оценки эффективности муниципальных программ ИГО СК за 2020 год</t>
  </si>
  <si>
    <t>Сведения о ходе реализации основного мероприятия 4.1.7.,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</si>
  <si>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 Внесение изменений в постановление АИГО СК от 26 декабря 2017г.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t>
  </si>
  <si>
    <t>Контрольное событие 2: Формирование пояснительной записки к проекту местного бюджета с учетом мнений населения</t>
  </si>
  <si>
    <t>Сведения о ходе реализации основного мероприятия 4.1.8.,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</si>
  <si>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4.1.9., причины невыполнения, отклонения сроков, объемов финансирования основного мероприятия и их влияние на ход реализации Программы</t>
  </si>
  <si>
    <t xml:space="preserve">Контрольное событие 1: Формирование сведений об объеме кредиторской и просроченной кредиторской задолженности муниципальных казенных учреждени- ежемесячно, бюджетных, автономных учреждений, унитарных предприятий - ежеквартально                            </t>
  </si>
  <si>
    <t>Контрольное событие 2: Мониторинг участия в обучающих семинарах</t>
  </si>
  <si>
    <t>Сведения о ходе реализации основного мероприятия 4.2.1.,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</si>
  <si>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 Мониторинг соблюдения норматива на содержание органов местного самоуправления установленного Правительством Ставропольского края на 2021 год</t>
  </si>
  <si>
    <t>Контрольное событие 3: Контроль за непрывышением численности работников АИГО СК, установленной в соответствии с методическими рекомендациями</t>
  </si>
  <si>
    <t>Основное мероприятие: Применение современных приемов и методов при планировании бюджета Ипатовского городского округа Ставропольского края</t>
  </si>
  <si>
    <t xml:space="preserve">Контрольное событие: Разработка  муниципального правового акта администрации Ипатовского городского округа Ставропольского края (далее - АИГО СК) Об утверждении Плана мероприятий по составлению проекта решения Думы Ипатовского городского округа Ставропольского края  «О бюджете Ипатовского городского округа Ставропольского края на 2022 год и плановый период 2023 и 2024 годов»
</t>
  </si>
  <si>
    <t>Контрольное событие: Отчуждение или перепрофилирование имущества не соответствующего  обеспечению деятельности учреждений</t>
  </si>
  <si>
    <t>Сведения о ходе реализации основного мероприятия 4.2.4.,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</si>
  <si>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Проверка отчетов муниципальных учреждений округа о результатах финансово-хозяйственной деятельности и сроков их размещения на www.bus.ru</t>
  </si>
  <si>
    <t>Сведения о ходе реализации основного мероприятия 4.2.6.,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</si>
  <si>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 Мониторинг экономического эффекта проведения централизации бухгалтерского учета в Ипатовском городском округе Ставропольского края</t>
  </si>
  <si>
    <t>4.2.7.</t>
  </si>
  <si>
    <t>Сведения о ходе реализации основного мероприятия 4.2.7.,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</si>
  <si>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5.1.1.,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</si>
  <si>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5.1.2.,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</si>
  <si>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Количество объектов недвижимости и земельных участков, зарегистрированных в собственность Ипатовского городского округа, предоставленных субъектам МСП, по договорам аренды</t>
  </si>
  <si>
    <t>Сведения о ходе реализации основного мероприятия 5.2.1.,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</si>
  <si>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Количество  субъектов малого и среднего предпринимательства Ипатовского городского округа Ставропольского края воспользовавшихся  финансовой поддержкой за счет средств бюджета Ипатовского городского округа Ставропольского края</t>
  </si>
  <si>
    <t>Контрольное событие: Количество субъектов малого и среднего предпринимательства Ипатовского городского округа Ставропольского края, принявших участие в мероприятиях, способст-вующих росту предпринимательской активности</t>
  </si>
  <si>
    <t>Основное мероприятие: Создание условий для развития потребительского рынка Ипатовского городского округа Ставропольского края, принятие своевременных мер по совершенствованию сферы потребительского рынка Ипатовского городского округа Ставропольского края</t>
  </si>
  <si>
    <t xml:space="preserve">Контрольное событие: Количество проведенных плановых проверок в области розничной продажи алкогольной продукции на территории Ипатовского городского округа Ставропольского края в установленные сроки </t>
  </si>
  <si>
    <t>Основное мероприятие: Повышение социальной защищенности граждан Ипатовского городского округа Ставропольского края, обеспечение сбалансированной защиты интересов потребителей</t>
  </si>
  <si>
    <t xml:space="preserve">Основное мероприятие: Повышение грамотности населения за счет мероприятий информационно- просветительского характера, направленных на просвещение и популяризацию вопросов защиты прав потребителей
</t>
  </si>
  <si>
    <t>Контрольное событие: Количество информационных материалов, опубликованных в средствах массовой информации, в том числе размещенных в сети «Интернет»,  направленных на повышение уровня потребительской грамотности населения Ипатовского городского округа Ставропольского края</t>
  </si>
  <si>
    <t>Контрольное событие 1: Количество специалистов администрации Ипатовского городского округа Ставропольского края, прошедших обучение по вопросам развития инвестиционной деятельности</t>
  </si>
  <si>
    <t>Контрольное событие 2: Количество информационных материалов, стендов, баннеров, изготовленных с целью позиционирования инвестиционной деятельности</t>
  </si>
  <si>
    <t>Основное мероприятие: Организация и проведение мероприятий, способствующих продвижению товаров, работ и услуг хозяйствующих субъектов Ипатовского городского округа Ставропольского края за пределы Ставропольского края в целях создания положительного имиджа Ипатовского городского округа Ставропольского края</t>
  </si>
  <si>
    <t>Контрольное событие: Количество хозяйствующих субъектов Ипатовского городского округа Ставропольского края, принявших участие в мероприятиях, способствующих продвижению товаров, работ и услуг за пределы Ставропольского края</t>
  </si>
  <si>
    <t>Контрольное событие: Обеспечение достижения основных показателей социально-экономического развития Ипатовского городского округа Ставропольского края путем плодотворной деятельности главы Ипатовского городского округа Ставропольского края</t>
  </si>
  <si>
    <t>Контрольное событие: Обеспечение достижения основных показателей социально-экономического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t>
  </si>
  <si>
    <t>Контрольное событие: Обеспечение расходов связанных с обеспечением деятельности (оказанием услуг) в области хозяйственно- технического обеспечения</t>
  </si>
  <si>
    <t>Контрольное событие: Обеспечение расходов связанных с исполнением переданных полномочий</t>
  </si>
  <si>
    <t>Контрольное событие: Обеспечение прочих расходов в рамках обеспечения деятельности администрации Ипатовского городского округа Ставропольского края</t>
  </si>
  <si>
    <t>Основное мероприятие: Предоставление мер социальной поддержки отдельным категориям гражданам Ипатовского городского округа Ставропольского края</t>
  </si>
  <si>
    <t>Сведения о ходе реализации основного мероприятия 7.1.1.,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</si>
  <si>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 Количество предоставленных дополнительных мер социальной поддержки и социальной помощи отдельным категориям граждан, оказавшимся в трудной жизненной ситуации, объективно нарушающей их жизнедеятельность, возникшей по независящим от них причинам, преодолеть которую они не могут самостоятельно</t>
  </si>
  <si>
    <t>7.1.2.</t>
  </si>
  <si>
    <t>Сведения о ходе реализации основного мероприятия 7.1.2.,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</si>
  <si>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мероприятие:Региональный проект "Финансовая поддержка семей при рождении детей на территории Ставропольского края"</t>
  </si>
  <si>
    <t>Контрольное событие 1:  Количество граждан из числа многодетных семей, в общей численности граждан, имеющих детей, являющихся получателями мер социальной поддержки в соответствии с законодательством Российской Федерации и законодательством Ставропольского края, Ипатовского городского округа Ставропольского края</t>
  </si>
  <si>
    <t>Контрольное событие 2:  Численность малоимущих граждан, получивших государственную социальную помощь на основании социального контракта</t>
  </si>
  <si>
    <t>Сведения о ходе реализации основного мероприятия 7.2.1.,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</si>
  <si>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Проведение работ по обеспечению доступности для инвалидов и других маломобидьных групп населения  в  муниципальном казенном общеобразовательном учреждении средняя общеобразовательная школа № 15 с. Лиман Ипатовского  района Ставропольского края</t>
  </si>
  <si>
    <t xml:space="preserve">Основное мероприятие: Обеспечение деятельности управления труда и социальной защиты населения администрации Ипатовского городского округа Ставропольского края в области труда и социальной защиты населения </t>
  </si>
  <si>
    <t>Сведения о ходе реализации основного мероприятия 7.3.1.,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</si>
  <si>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9.1.1.,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</si>
  <si>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Реализация мероприятий в рамках обеспечения деятельности учреждений физической культуры и спорта</t>
  </si>
  <si>
    <t>Сведения о ходе реализации основного мероприятия 9.1.2.,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</si>
  <si>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Развитие физкультурно-спортивной инфраструктуры, укрепление материально-технической базы физкультуры и спорта, в том числе капитальный ремонт, реконструкция и строительство спортивных объектов на территории Ипатовского городского округа</t>
  </si>
  <si>
    <t>Сведения о ходе реализации основного мероприятия 9.1.3., причины невыполнения, отклонения сроков, объемов финансирования основного мероприятия и их влияние на ход реализации Программы</t>
  </si>
  <si>
    <t xml:space="preserve">Контрольное событие: Расходы в рамках обеспечения мероприятия по развитию физкультурно спортивной инфраструктуры, укрепление материально- технической базы физкультуры и спорта, в том числе капитальный ремонт, реконструкция и строительство спортивных объектов на территории Ипатовского городского округа 
</t>
  </si>
  <si>
    <t>Сведения о ходе реализации основного мероприятия 9.2.1.,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</si>
  <si>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</si>
  <si>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10.1.2.,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</si>
  <si>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Улучшение условий движения и  устранению аварийно-  опасных участков на автомобильных дорогах общего пользования
</t>
  </si>
  <si>
    <t>Сведения о ходе реализации основного мероприятия 10.1.3.,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</si>
  <si>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10.1.4.,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</si>
  <si>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10.2.1.,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</si>
  <si>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Организация соревнования и поощрение победителей среди сельскохозяйственных организаций Ипатовсого округа Ставропольского края</t>
  </si>
  <si>
    <t>Сведения о ходе реализации основного мероприятия 11.1.1.,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</si>
  <si>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11.1.2.,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</si>
  <si>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 Количество сельскохозяйственных товаропроизводителей, воспользовавшихся государственной поддержкой на возмещение части затрат по наращиванию маточного поголовья овец и коз</t>
  </si>
  <si>
    <t>Контрольное событие 2: Количество сельскохозяйственных товаропроизводителей, воспользовавшихся государственной поддержкой на возмещение части процентной ставки по долгосрочным, среднесрочным кредитам, взятым малыми формами хозяйствования</t>
  </si>
  <si>
    <t>Контрольное событие 3: Площадь природных биотопов, на которой произведена противоклещевая обработка</t>
  </si>
  <si>
    <t>Контрольное событие 4: Количество сельскохозяйственных товаропроизводителей, получивших гранты на закладку сада</t>
  </si>
  <si>
    <t>Сведения о ходе реализации основного мероприятия 11.1.3.,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</si>
  <si>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Количество организаций агропромышленного комплекса Ипатовского городского округа Ставропольского края, учавствующих в районных, краевых, российских мероприятиях</t>
  </si>
  <si>
    <t>Сведения о ходе реализации основного мероприятия 11.2.1., причины невыполнения, отклонения сроков, объемов финансирования основного мероприятия и их влияние на ход реализации Программы</t>
  </si>
  <si>
    <t xml:space="preserve">12. Программа "Межнациональные отношения, поддержка казачества, профилактика правонарушений и терроризма в Ипатовском городском округе Ставропольского края" </t>
  </si>
  <si>
    <t>Подпрограмма " Межнациональные отношения, поддержка казачества в Ипатовском городском округе Ставропольского края"</t>
  </si>
  <si>
    <t>12.1.</t>
  </si>
  <si>
    <t>12.1.1.</t>
  </si>
  <si>
    <t>Основное мероприятие: Создание условий для развития военно- патриотического воспитания казачьей молодежи духовно- культурных основ казачества, развития казачьей культуры</t>
  </si>
  <si>
    <t>Сведения о ходе реализации основного мероприятия 12.1.1.,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</si>
  <si>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2: Размещение информации  в общественно- политической газете Ипатовского городского округа Ставропольского края "Степные зори" о проведенных мероприятиях, направленных на гармонизацию межнациональных, межэтнических отношений и поддержку казачества</t>
  </si>
  <si>
    <t>Контрольное событие 1: Количество проведенных мероприятий, направленных на гармонизацию межнациональных, межэтнических отношений и укрепление общероссийского гражданского единства</t>
  </si>
  <si>
    <t xml:space="preserve">Контрольное событие 3: Проведение мероприятий по информационной и правовой поддержке мигрантов на территории Ипатовского городского округа Ставропольского края </t>
  </si>
  <si>
    <t>12.2.</t>
  </si>
  <si>
    <t>12.2.1.</t>
  </si>
  <si>
    <t>Сведения о ходе реализации основного мероприятия 12.2.1., причины невыполнения, отклонения сроков, объемов финансирования основного мероприятия и их влияние на ход реализации Программы</t>
  </si>
  <si>
    <t>12.1.2.</t>
  </si>
  <si>
    <t>Сведения о ходе реализации основного мероприятия 12.1.2.,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</si>
  <si>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Организация и проведение мероприятий, направленных на гармонизацию межнациональных отношений, развитие общероссийской гражданской идентичности, социальную и культурную адаптацию мигрантов на территории Ипатовского городского округа Ставропольского края</t>
  </si>
  <si>
    <t xml:space="preserve">Контрольное событие: Проведенные мероприятия, направленные на военно- патриотическое воспи тание казачей молодежи, а также сохранение и развитие казачьей культуры </t>
  </si>
  <si>
    <t xml:space="preserve">Контрольное событие 1:  Количество профилактических мероприятий, направленных на снижение масштабов незаконного потребления и оборота наркотиков, а также алкогольной и табачной продукции </t>
  </si>
  <si>
    <t xml:space="preserve">Контрольное событие 4: Количество публикаций в средствах массовой информации о проводимых профилактических мероприятиях </t>
  </si>
  <si>
    <t>12.3.</t>
  </si>
  <si>
    <t>Сведения о ходе реализации основного мероприятия 12.3.1., причины невыполнения, отклонения сроков, объемов финансирования основного мероприятия и их влияние на ход реализации Программы</t>
  </si>
  <si>
    <t>12.3.1.</t>
  </si>
  <si>
    <t>12.3.2.</t>
  </si>
  <si>
    <t>Сведения о ходе реализации основного мероприятия 12.3.2.,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</si>
  <si>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1: Количество обслуженных систем видеонаблюдения на объектах с массовым участием людей</t>
  </si>
  <si>
    <t>Контрольное событие 2: Количество установленных, отремонтированных и усиление ограждений на объектах с массовым пребыванием людей</t>
  </si>
  <si>
    <t>Контрольное событие 3: Количество объектов с массовым пребыванием людей на которых установлено и поддерживается наружного освещения</t>
  </si>
  <si>
    <t>Контрольное событие 4: Количество объектов, на которых выполняются охранные мероприятия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</si>
  <si>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12.3.3.</t>
  </si>
  <si>
    <t>Сведения о ходе реализации основного мероприятия 12.3.3., причины невыполнения, отклонения сроков, объемов финансирования основного мероприятия и их влияние на ход реализации Программы</t>
  </si>
  <si>
    <t xml:space="preserve">13. Программа "Формирование современной городской среды" </t>
  </si>
  <si>
    <t>13.1.2.</t>
  </si>
  <si>
    <t>13.1.3.</t>
  </si>
  <si>
    <t>Основное мероприятие: Мероприятия по благоустройству общественных территорий</t>
  </si>
  <si>
    <t>Сведения о ходе реализации основного мероприятия 13.1.1., причины невыполнения, отклонения сроков, объемов финансирования основного мероприятия и их влияние на ход реализации Программы</t>
  </si>
  <si>
    <t xml:space="preserve">Основное мероприятие: Мероприятия по благоустройству дворовых территорий </t>
  </si>
  <si>
    <t>Сведения о ходе реализации основного мероприятия 13.1.2.,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</si>
  <si>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13.1.3., причины невыполнения, отклонения сроков, объемов финансирования основного мероприятия и их влияние на ход реализации Программы</t>
  </si>
  <si>
    <t xml:space="preserve">14. Программа "Малое село Ипатовского городского округа Ставропольского края" </t>
  </si>
  <si>
    <t>Сведения о ходе реализации основного мероприятия 14.1.1., причины невыполнения, отклонения сроков, объемов финансирования основного мероприятия и их влияние на ход реализации Программы</t>
  </si>
  <si>
    <t>В 2021 году не запланировано финансирование на данное мероприятие.</t>
  </si>
  <si>
    <t>Контрольное событие 9: Доля отремонтированных кровель в общем количестве кровель, требующих капитального ремонта в муниципальных общеобразовательных организациях, %</t>
  </si>
  <si>
    <t xml:space="preserve"> На проведение работ по капитальному ремонту кровель в 2021 году денежные средства не предусмотрены</t>
  </si>
  <si>
    <t>Контрольное событие 10: Доля благоустроенных территорий в общем количестве территорий, требующих благоустройства в муниципальных общеобразовательных организациях, %</t>
  </si>
  <si>
    <t>Проведение работ по благоустройству территории (асфальтирование)  в 2021 году не планируется по причине отсутствия финансирования</t>
  </si>
  <si>
    <t>Освоение денежных средств в рамках обеспечения учащихся общеобразовательных организаций бесплатными новогодними подарками запланированы на декабрь 2021 года</t>
  </si>
  <si>
    <t>На мероприятия по проведению антитеррористических мероприятий в 2021 году денежные средства не предусмотрены</t>
  </si>
  <si>
    <t>Мероприятия в рамках реализации инновационного социального проекта "Движение вверх!" в отчетном периоде не проводились по причине отсутствия финансирования</t>
  </si>
  <si>
    <t>Контрольное событие 1: Количество обучающихся , принявших участие в спортивных и военно-спортивных мероприятиях, чел.</t>
  </si>
  <si>
    <t>Контрольное событие 6: Количество сотрудников муниципальной методической службы образовательных организаций, повысивших свою квалификацию, чел.</t>
  </si>
  <si>
    <t xml:space="preserve">В отчетном периоде 1 сотрудник муниципальной методической службы повысил свою квалификацию. </t>
  </si>
  <si>
    <t>В отчетном периоде проведено 2 мероприятия, направленных на совершенствование профессионализма педагогических и руководящих работников образовательных организаций.  Средства  освоены на 38,46% от годового плана (50,00 тыс.руб). Касса -19,23 тыс. руб. (орг. взносы на проведение конкурсов "Учитель года - 2021", "Воспитатель года - 2021")</t>
  </si>
  <si>
    <t>Мероприятия по введению и обеспечению деятельности казачьего компонента в образовательных организациях  Ипатовского городского округа Ставропольского края не предусмотрены в 2021 году.</t>
  </si>
  <si>
    <t>В отчетном периоде основное мероприятие не реализовывалось по причине отсутствия финансирования</t>
  </si>
  <si>
    <t xml:space="preserve">Выполнение инженерных изысканий,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модернизации и капитального ремонта объектов социальной и инженерной инфраструктуры собственности муниципальных образований Ставропольского края, расположенных в сельской местности в отчетном периоде не проводилось по причине отсутствия финансирования </t>
  </si>
  <si>
    <t>Контрольное событие 11: Количество образовательных организаций в которых проведен капитальный ремонт в рамках государственной программы РФ "Комплексное развитие сельских территорий"</t>
  </si>
  <si>
    <t>Контрольное событие 12: Количество педагогических работников общеобразовательных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</si>
  <si>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13: Расходы связанные с обеспечением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руб.</t>
  </si>
  <si>
    <t>Контрольное событие 14: Доля учащихся, обеспеченных бесплатными новогодними подарками, в общей численности обучающих общеобразовательных организациях. %</t>
  </si>
  <si>
    <t>Контрольное событие 15: Количество детей, получающих начальное общее образование в государственных и муниципальных образовательных организациях, охваченных бесплатным горячим питанием, чел.</t>
  </si>
  <si>
    <t>Контрольное событие 16: Количество муниципальных образовательных организаций в которых проведены антитеррористические мероприятия</t>
  </si>
  <si>
    <t>Основное мероприятие "Реализация регионального проекта "Успех каждого ребенка"</t>
  </si>
  <si>
    <t>Средства на  мероприятия по  ремонту источников противопожарного водоснабжения не предусмотрены программой в 2021 году.</t>
  </si>
  <si>
    <t>Средства на  мероприятия по  ремонту и  замене электропроводки не предусмотрены программой в 2021 году.</t>
  </si>
  <si>
    <t>Контрольное событие 1:Количество опекунов (попечителей) получателей выплаты на содержание ребенка, ед.</t>
  </si>
  <si>
    <t>Контрольное событие 2:  Количество получателей выплат на содержание детей-сирот и детей, оставшихся без попечения родителей, в приемных семьях, а также на вознаграждение, причитающееся приемным родителям,ед.</t>
  </si>
  <si>
    <t>Контрольное событие 3: Количество получателей выплат единовременного пособия усыновителям,ед.</t>
  </si>
  <si>
    <t>В 2021году  МКУК  "Золоторевское СКО" приняло участие в реализации проекта развития территорий муниципальных образований, основанных на местных инициативах</t>
  </si>
  <si>
    <t>Контрольное событие:  Количество учреждений культуры Ипатовского округа Ставропольского края, учавствующих в реализации регионального проекта "Культурная среда"</t>
  </si>
  <si>
    <t>2.1.6.</t>
  </si>
  <si>
    <t>Основное мероприятие :Реализация регионального проекта "Цифровая культура"</t>
  </si>
  <si>
    <t>Сведения о ходе реализации основного мероприятия 2.1.6., причины невыполнения, отклонения сроков, объемов финансирования основного мероприятия и их влияние на ход реализации Программы</t>
  </si>
  <si>
    <t>Выполнение данного мероприятия предусматривает расходы на создание виртуального концертного зала. Кассовое исполнение в отчетном периоде текущего года составило 100,0% к плану</t>
  </si>
  <si>
    <t>Контрольное событие:  Количество виртуальных концертных залов, созданых в Ипатовском городском округе Ставропольского края</t>
  </si>
  <si>
    <t>В 2021 году виртуальный концертный зал создан на базе РМКУК "Ипатовская межпоселенческая центральная библиотека". Обеспечение расходов по организации и осуществлению деятельности учреждений культуры Ипатовского городского округа Ставропольского края за январь - март 2021 г. за счет средств краевого бюджета составило 1000,00 тыс. руб. (100% к бюджетной росписи)</t>
  </si>
  <si>
    <t>Контрольное событие: Количество районных, краевых мероприятий проводимых в рамках поддержки малого и среднего предпринимательства в которых приняли участие хозяйствующие субъекты, осуществляющие свою деятельность на территории Ипатовского городского округа</t>
  </si>
  <si>
    <t>Денежные средства на реализацию мероприятия по организации и проведении мероприятий, способствующих росту предпринимательской активностив 2021 году не предусмотрены.</t>
  </si>
  <si>
    <t>Основное мероприятие: Контроль за осуществлением торговой деятельности на территории Ипатовского городского округа Ставропольского края в соответствии с законодательством</t>
  </si>
  <si>
    <t xml:space="preserve">В рамках реализации основного мероприятия предполагается обеспечить осуществление исполнения муниципальной функции «Осуществление муниципального контроля в области торговой деятельности на территории Ипатовского городского округа Ставропольского края» и осуществление исполнения муниципальной функции «Осуществление муниципального контроля за соблюдением законодательства в области розничной продажи алкогольной продукции на территории Ипатовского городского округа Ставропольского края".  Денежные средства на реализацию мероприятия не предусмотрены
</t>
  </si>
  <si>
    <t>Выполнение контрольного события: В соответствии с постановлением Правительства Российской Федерации  от 30.11.2020 г. № 1969 "О формировании ежегодных планов проведения плановых  проверок июридических лиц и индивудуальных предприниматилей  на 2021 год и внесении изменений в пункт 7 правил подготовки органами государственногоконтроля (надзора) и органами муниципального контроля ежегодных планов проведения плановых проверок юридических лиц и индивидуальных предприниматилей", план проверок на 2021 год  не согласован, проверки не проводились.</t>
  </si>
  <si>
    <t>В рамках реализации основного мероприятия предполагается обеспечить формирование системы эффективной и доступной защиты прав потребителей на территории Ипатовского городского округа Ставропольского края. Денежные средства на реализацию мероприятия не предусмотрены</t>
  </si>
  <si>
    <t>В рамках реализации основного мероприятия предполагается выявление, пресечение и предупреждение правонарушений в сфере защиты прав потребителей. Денежные средства на реализацию мероприятия не предусмотрены</t>
  </si>
  <si>
    <t>В рамках реализации основного мероприятия предполагается повышение правовой грамотности и информированности населения Ипатовского городского округа Ставропольского края в вопросах защиты прав потребителей. Денежные средства на реализацию мероприятия не предусмотрены</t>
  </si>
  <si>
    <t xml:space="preserve">Выполнение контрольного события: В целях информирования и повышения правовой грамотности населения,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 согласно утвержденного плана работы комиссии заслушиваются вопросы защиты прав потребителей. </t>
  </si>
  <si>
    <t xml:space="preserve">В 2021 г. за счет средств местного бюджета средства в размере 15,0 тыс. рублей предусмотрены на мероприятие по обучению специалистов администрации Ипатовского городского округа Ставропольского края, ответственных за работу в сфере инвестиционной деятельности в рамках Стандарта создания благоприятного инвестиционного климата. Кроме того, в целях оказания информационной и консультационной поддержки субъектам инвестиционной деятельности предусмотрены расходы на изготовление информационных буклетов по созданию инвестиционного имиджа Ипатовского городского округа. В отчетном периоде денежные средства не осваивались.
</t>
  </si>
  <si>
    <t xml:space="preserve">Выполнение контрольного события: В отчетном периоде специалисты администрации округа не проходили обучение по вопросам развития инвестиционной деятельности. </t>
  </si>
  <si>
    <t>В отчетном периоде информационные материалы, стендов, баннеров,  не изготавливались и не публиковались</t>
  </si>
  <si>
    <t>Денежные средства на реализацию мероприятия по организации и проведении мероприятий, способствующих продвижению товаров, работ и услуг хозяйствующих субъектов Ипатовского городского округа Ставропольского края за пределы Ставропольского края в целях создания положительного имиджа Ипатовского городского округа Ставропольского края 2021 году не предусмотрены.</t>
  </si>
  <si>
    <t xml:space="preserve">В рамках реализации основного мероприятия обеспечена деятельность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 В отчетном периоде осуществлялись расходы на оплату труда специалистов учреждения, коммунальные, транспортные расходы, расходы на приобретение ГСМ и содержание имущества. </t>
  </si>
  <si>
    <t>Сотрудниками многофункционального центра предоставления государственных и муниципальных услуг Ипатовского района  Ставропольского края и специалистами отделов аппарата и отделв (управлений, комитета) со статусом юридического админситарции Ипатовсокого городского округа на постоянной основе проводится оценка качества предоставления государственных и муниципальных услуг на основе анкетирования заявителей.</t>
  </si>
  <si>
    <t>Сведения о ходе реализации основного мероприятия 4.4., причины невыполнения, отклонения сроков, объемов финансирования основного мероприятия и их влияние на ход реализации Программы</t>
  </si>
  <si>
    <t>Отделом экономического развития администрации Ипатовского городского округа Ставропольского края ежегодно утверждается перечень муниципальных услуг, подлежащих переводу в электронный вид в первоочередном порядке. В 2021 году за счет средств местного бюджета на перевод в электронный вид муниципальных услуг предусмотрены средства в размере 200,0 тыс.рублей. Освоение средств планируется в 4 квартале текущего года.</t>
  </si>
  <si>
    <t>Выполнение контрольного события:  По состоянию на 01.04.2021 г. администрацией Ипатовского городского округа Ставропольского края в электронной форме предоставления оказывается 27 муниципальных услуг.</t>
  </si>
  <si>
    <t>Финансирование основного мероприятия осуществляется в полном  объеме и в установленный срок</t>
  </si>
  <si>
    <t>Сведения о ходе реализации основного мероприятия 5.3., причины невыполнения, отклонения сроков, объемов финансирования основного мероприятия и их влияние на ход реализации Программы</t>
  </si>
  <si>
    <t xml:space="preserve">Постановлением администрации Ипатовского городского округа Ставропольского края от 09.02.2021г. №128 утвержден Бюджетный прогноз Ипатовского городского округа Ставропольского края на 2021-2026 годы </t>
  </si>
  <si>
    <t xml:space="preserve">31.12.2021/ </t>
  </si>
  <si>
    <t>31.12.2021/</t>
  </si>
  <si>
    <t>31.12.2021/   31.03.2021</t>
  </si>
  <si>
    <t>Контрольное событие 4: Внесение изменений в решение Думы ИГО СК "О бюджете Ипатовского городского округа Ставропольского края на очередной финансовый год и плановый период"</t>
  </si>
  <si>
    <t>Бюджетные ассигнования, предусмотренные решением о бюджете на 2021 год и плановый период 2022-2023 г.г., распределены в рамках муниципальных программам и в соответствии с непрограммными направлениями деятельности</t>
  </si>
  <si>
    <t>Срок исполнения контрольного события не наступил</t>
  </si>
  <si>
    <t>Результатом реализации данного основного мероприятия является открытость бюджетных данных для широкого круга заинтересованных пользователей, доведение до граждан ИГО ключевых  позиций местного бюджета, информации о ресурсах, направляемых на социально- экономическое развитие округа, обеспечение обратной связи с населением</t>
  </si>
  <si>
    <t>01.04.2021/ 31.03.2021</t>
  </si>
  <si>
    <t>Результатом реализации данного основного мероприятия является учет результатов оценки эффективности муниципальных программ при планировании бюджетных ассигнований местного бюджета</t>
  </si>
  <si>
    <t>В соответствии с пунктом 40 Порядка разработки, реализации и оценки эффективности муниципальных программ Ипатовского городского округа Ставропольского края, утвержденного постановлением администрации Ипатовского городского округа Ставропольского края от 26 декабря 2017 г. № 5  финансовым управлением администрации Ипатовского городского округа Ставропольского края была проведена оценка эффективности реализации муниципальных программ Ипатовского городского округа Ставропольского края за 2020 год. 31.03.2021 г. информация о результатах оценки направлена в отдел экономического развития администрации ИГО СК для подготовки Сводного доклада</t>
  </si>
  <si>
    <t>С целью оптимизации расходов на содержание бюджетной сети во всех муниципальных учреждениях ИГО СК подведомственных отделу образования, отделу культуры и молодежной политики, финансовому управлению, АИГО СК, комитету по физической культуре и спорту с 2018 года внедрен эффективный контракт. Муниципальные задания бюджетным и автономному учреждениям на 2021 год доведены в соответствии с базовыми перечнями. Результатом реализации данного основного мероприятия является соответствие расходных обязательств полномочиям и функциям органов местного самоуправления и оптимальное распределение бюджетных ресурсов для финансирования этих функций</t>
  </si>
  <si>
    <t>В рамках данного основного мероприятия проводился постоянный мониторинг выполнения условий предусмотренных соглашением от 12.02.2021г. №22-10-21-с, заключенным с МФ СК о мерах по социально- экономическому развитию и оздоровлению муниципальных финансов муниципального образования СК, мониторинг соблюдения норматива формирования расходов на содержание органов местного самоуправления окрга, установленного постановлением Правительства СК от 29.12.2020г. №749-п, соблюдение предельной чи сленности работников органов местного самоуправлеия ИГО СК на 2021 год в соответствии с постановлением Правительства СК от 29.12.2020г. №743-п "Об утверждении Методики расчета нормативов формирования расходов на содержание органов местного самоуправления муниципальных образований Ставропольского края"</t>
  </si>
  <si>
    <t>Распоряжением администрации ИГО СК от 03 февраля 2020 г. №23-р утвержден План мероприятий, направленных на увеличение роста доходов и оптимизацию расходов бюджета Ипатовского городского округа Ставропольского края в 2021-2023 годах». В соответствии с распоряжением Правительства Ставропольского края от  28 сентября 2018 г. № 402-рп «О программе консолидации бюджетных средств в целях оздоровления государственных финансов Ставропольского края на 2018 - 2024 годы» утвержден распоряжением администрации ИГО СК от 13 ноября 2018г. №516-р «План мероприятий по оздоровлению муниципальных финансов Ипатовского городского округа Ставропольского края на 2018 - 2024 годы»</t>
  </si>
  <si>
    <t xml:space="preserve">В процессе реализации данного основного мероприятия проводится соблюдение формализованных, прозрачных и устойчивых к коррупции процедур принятия решений об использовании бюджетных средств, в том числе при осуществлении муниципальных закупок. Результат реализации основного мероприятия- выявление, классификации и оценка нарушений при осуществлении внутреннего муниципального финансового контроля и повышение результативности контрольных мероприятий </t>
  </si>
  <si>
    <t>Результатом реализации данного основного мероприятия является повышение эффективности бюджетных расходов с возможностью направления высвободившихся средств на решение вопросов местного значения округа</t>
  </si>
  <si>
    <t>31.12.2021/ 15.03.2021</t>
  </si>
  <si>
    <t>Обеспечение публичности информации о результатах деятельности муниципальных учреждений обеспечивается путем контроля за соблюдением сроков размещения актуальной информации на сайте (www.bus.gov.ru) в части отчетов о результатах деятельности и об использовании закрепленного за ними муниципального имущества за отчетный финансовый год, сведений о контрольных мероприятиях и их результатах, баланса учреждения за отчетный финансовый год</t>
  </si>
  <si>
    <t>Специалистами финансового управления АИГО СК проверены 80 отчетов муниципальных учреждений ИГО СК о результатах финансово- хозяйственной деятельности  за 2020 год</t>
  </si>
  <si>
    <t>Результатами реализации данного основного мероприятия является: повышение качества ведения бюджетного (бухгалтерского) учета и составления бюджетной (бухгалтерской) отчетности в ИГО СК, минимизация управленческих затрат на осуществление учетных и отчетных процедур, повышение эффективности использования средств местного бюджета, оптимизация численности работников органов местного самоуправления ИГО СК, оптимизация процессов работы с документами, создание большой, надежной базы данных, для полноценного функционирования системы управления бухгалтерским учетом</t>
  </si>
  <si>
    <t>Результатом реализации данного основного мероприятия является снижение нагрузки на местный бюджет, привлечение дополнительных финансовых средств</t>
  </si>
  <si>
    <t>Обеспечение функций финансового управления АИГО СК в отчетном периоде 2021 г.осуществлялось в соответствии с бюджетной сметой</t>
  </si>
  <si>
    <t>Разработка (актуализация) схем теплоснабжения в 2021 году не предусмотренна.</t>
  </si>
  <si>
    <t>Денежные средства направлены на содержание кладбищ (вывоз мусора, содержание смотрителя)</t>
  </si>
  <si>
    <t>В отчетном периоде покос травы не проводился.</t>
  </si>
  <si>
    <t>В отчетном перриоде к работам по муниципальным котрактам приступили, срок окончание работ 3 квартал 2021 г.</t>
  </si>
  <si>
    <t>В отчетном перриоде к выполнению работ приступили, срок окончания работ 3 квартал 2021 года</t>
  </si>
  <si>
    <t>Приобретение средств индивидуальной защиты сотрудникам спасательных служб ГО запланировано на 4 квартал 2021г.</t>
  </si>
  <si>
    <t>Объем созданного резерва по ГО и ликвидации ЧС составляет 0 тыс. руб.</t>
  </si>
  <si>
    <t>Денежные средства направлены на обеспечение деятельности МКУ ЕДДС ИГО СК в сфере предупреждения ЧС. (18,17%  к годовому плану), время реагирования на вызов составляет 7 сек.</t>
  </si>
  <si>
    <t xml:space="preserve">Контрольное событие 2: Заключение договоров на оценку земельных участков и имущества
</t>
  </si>
  <si>
    <t>31.12.2021</t>
  </si>
  <si>
    <t xml:space="preserve">Реализация данного основного мероприятия предусматривает ежегодное предоставление объектов недвижимости и земельных участков по договорам аренду субъектам МСП на длительный срок; ежегодное увеличение количества объектов недвижимости и земельных участков, зарегистрированных в собственность Ипатовского городского округа Ставропольского края, включенных в перечень  муниципального имущества,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предназначенного для предоставления его во владение и (или) пользование на долгосрочной основе субъектам малого и среднего предпринимательства.
Непосредственным результатом реализации основного мероприятия будет количество заключенных договоров аренды, предоставленных субъектам МСП.
</t>
  </si>
  <si>
    <t xml:space="preserve">31.12.2021/     </t>
  </si>
  <si>
    <t xml:space="preserve">31.12.2021/    </t>
  </si>
  <si>
    <t xml:space="preserve">31.12.2021/      </t>
  </si>
  <si>
    <t xml:space="preserve">31.12.2021/   </t>
  </si>
  <si>
    <t xml:space="preserve">31.12.2021/  </t>
  </si>
  <si>
    <t>В отчетном периоде за предоставлением дополнительных мер социальной поддержки и социальной помощи в УТСЗН граждане не обращались</t>
  </si>
  <si>
    <t>В рамках реализации основного мероприятия планируется увеличить количество доступных для инвалидов и других маломобильных групп населения муниципальных учреждений социальной инфраструктуры ИГО СК путем проведения определенных работ в муниципальном казенном общеобразовательном учреждении средняя общеобразовательная школа № 15 с. Лиман Ипатовского  района Ставропольского края. Работы запланированы на 3-4 кварталы 2021г.</t>
  </si>
  <si>
    <t xml:space="preserve">Проведение работ по обеспечению доступности для инвалидов и других маломобильных групп населения  в муниципальном казенном общеобразовательном учреждении средняя общеобразовательная школа № 15 с. Лиман Ипатовского  района Ставропольского края будет осуществлено в 3- 4 квартале 2021 года. </t>
  </si>
  <si>
    <t>Реализация основного мероприятия предусматривает расходы на приобретение и установку элементов благоустройства малых сел, исходя из заявок старост сельских населенных пунктов. Освоения денежных средств в отчетном периоде не было</t>
  </si>
  <si>
    <t>Реализация основного мероприятия предусматривает расходы на изготовление документации по ремонту объектов благоустройства, выбранных жителями малых сел. Кроме того, на реализацию проектов разития территорий, согласно сметной документации; на расходы по оплате услуг строительного контроля, в соответствии с Правилами распределения средств бюджета ИГО СК на реализацию проектов развития территорий малых сел, поселков, аулов и хуторов ИГО СК, основанных на сельских инициативах. Освоения денежных средств в отчетном периоде не было</t>
  </si>
  <si>
    <t xml:space="preserve">Реализация данного мероприятия предусматривает организацию и проведение мероприятий, направленных на гармонизацию межнациональных отношений, развитие общероссийской гражданской идентичности, социальную и культурную адаптацию мигрантов на территории ИГО СК; информационную и правовую поддержку мигрантов, прибывших на территорию ИГО СК. Результатом реализации мероприятия станет увеличение количества участников мероприятий, направленных на гармонизацию межнащиональных и межконфессиональных отношений. </t>
  </si>
  <si>
    <t xml:space="preserve">Ипатовский округ не является муниципальным образованием, испытывающим большой приток мигрантов. Русское население является наиболее многочисленным и составляет около 87,2% от общей численности населения. Наибольшее количество иностранных граждан и лиц без гражданства проживают в населенных пунктах: г.Ипатово, с.Кевсала, с.Октябрьское, с.Б.Джалга, с.Бурукшун, а также в населенных пунктах. В библиотеках округа проходят познавательные часы о национальных традициях, обеспечена информационная поддержка мигрантов с использованием правовой системы "Консультант Плюс"  </t>
  </si>
  <si>
    <t xml:space="preserve">Обслуженно 2 системы видеонаблюдения на объектах с массовым участием людей </t>
  </si>
  <si>
    <t>Установка, ремонт и усиление ограждений на объектах с массовым пребыванием людей в отчетном периоде не проводилась</t>
  </si>
  <si>
    <t xml:space="preserve"> Установка и поддержка наружного освещения на объектах с массовым пребыванием людей в отчетном периоде не производилась</t>
  </si>
  <si>
    <t xml:space="preserve">Методические пособия, листовки по профилактике терроризма и экстремизма  в отчетном периоде не разрабатывались. </t>
  </si>
  <si>
    <t xml:space="preserve">В рамках реализации данного мероприятия предполагается проведение соревнований по трудовому соперничеству среди сельскохозяйственных товаропроизводителей и работников агропромышленного комплекса ИГО СК. На чествование победителей соревнований за счет средств местного бюджета направлено 300,0 тыс.руб. В отчетном периоде освоения средств не было. </t>
  </si>
  <si>
    <t>Проведение соревнований среди сельскохозяйственных товаропроизводителей Ипатовского городского округа Ставропольского края планируется во втором полугодии 2021г.</t>
  </si>
  <si>
    <t xml:space="preserve">В рамках данного основного мероприятия Подпрограммы предполагается проведение праздничных мероприятий, посвященных чествованию работников агропромышленного комплекса Ипатовского городского округа Ставропольского края;
участие организаций агропромышленного комплекса Ипатовского городского округа Ставропольского края, в районных, краевых, российских мероприятиях. На реализацию мероприятия за счет средств местного бюджета предусмотрены средства в сумме 80,0 тыс. руб. В отчетном периоде освоения не было.
</t>
  </si>
  <si>
    <t>Основное мероприятие предусматривает планомерное развитие спортивной инфраструктуры, ремонт, реконструкцию и строительство новых спортивных объектов на территории ИГО СК, в том числе с привлечением частных инвестиций, включением в государственные инвестиционные программы. Так, в 2021г. планируется устройство спортивных площадок в селах Кевсала и Красная Поляна. В рамках реализации развития территорий муниципальных образований, основаных на местных инициативах планируется обустройство спортивной площадки с установкой спортивного и детского оборудования в а.Юсуп- Кулакский ИГО СК. На реализацию основного мероприятия предусмотрено финансирование в сумме 31 771,51 тыс. руб. В отчетном периоде освоения средств не было.</t>
  </si>
  <si>
    <t xml:space="preserve">Проводятся подготовительные работы в рамках обеспечения мероприятия по развитию физкультурно спортивной инфраструктуры, укрепление материально- технической базы физкультуры и спорта, в том числе капитальный ремонт, реконструкция и строительство спортивных объектов на территории Ипатовского городского округа. Окончание мероприятия запланировано в 3 квартале 2021г. 
</t>
  </si>
  <si>
    <t>Основным мероприятием является обеспечение деятельности комитета по физической культуре и спорту администрации Ипатовского городского округа Ставропольского края, позволяющего создать необходимые условия для обеспечения развития физической культуры и массового спорта на территории Ипатовского городского округа Ставропольского края. В 2021 г. на реализацию мероприятия направлены средства местного бюджета в сумме 2 132,89 тыс.руб.</t>
  </si>
  <si>
    <t>В рамках данного основного мероприятия предполагается подготовка и публикация материалов о дорожно- транспортных происшествиях на официальном сайте АИГО СК в информационно-телекоммуникационной сети «Интернет»; подготовка и публикация материалов о проведении комиссий по обеспечению безопасности дорожного движения на официальном сайте АИГО СК в информационно- телекоммуникационной сети «Интернет»; информационное обеспечение стенда по детскому дорожно- транспортному травматизму. Денежные средства на реализацию мероприятия не предусмотрены.</t>
  </si>
  <si>
    <t xml:space="preserve">В рамках данного основного мероприятия предполагается проведение плановых проверок за сохранностью автомобильных дорог местного значения в установленные сроки. Денежные средства на реализацию мероприятия не предусмотрены.
</t>
  </si>
  <si>
    <t>Сведения о ходе реализации основного мероприятия 8.1.1.,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</si>
  <si>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8.1.2., причины невыполнения, отклонения сроков, объемов финансирования основного мероприятия и их влияние на ход реализации Программы</t>
  </si>
  <si>
    <t>Контрольное событие: Осуществление расходов на обеспечение деятельности муниципального казенного учреждения «Центр по работе с молодежью» Ипатовского района Ставропольского края</t>
  </si>
  <si>
    <t>Основное мероприятие: Предоставление молодым семьям социальных выплат на приобретение жилья или строительство индивидуального жилого дома</t>
  </si>
  <si>
    <t>Сведения о ходе реализации основного мероприятия 8.2.1., причины невыполнения, отклонения сроков, объемов финансирования основного мероприятия и их влияние на ход реализации Программы</t>
  </si>
  <si>
    <t xml:space="preserve">В рамках данного основного мероприятия предполагается обеспечение участия специалистов муниципального казенного учреждения «Центр по работе с молодежью» Ипатовского района Ставропольского края в обучающих семинарах, совещаниях для работников учреждений по работе с молодежью по месту жительства;  проведение  обучения специалистов муниципального казенного учреждения «Центр по работе с молодежью» Ипатовского района Ставропольского края с целью их соответствия требованиям квалификационной характеристики по должности и полученной специальности, подтвержденного документами об образовании и квалификации в соответствии с приказом министерства здравоохранения и социального развития Российской Федерации от 28 ноября 2008 г. № 678 «Об утверждении Единого квалификационного справочника должностей руководителей, специалистов и служащих, раздел «Квалификационные характеристики должностей работников учреждений органов по делам молодежи», а также обеспечить подготовку, переподготовку, повышения квалификации специалистов по работе с детьми и молодежью не реже одного раза в три года.  На реализацию мероприятия предусмотрены средства местного бюджета в сумме 2 329,69 тыс. руб. В отчетном периоде 2 специалиста прошли курсы по охране труда . 
</t>
  </si>
  <si>
    <t>В рамках  основного мероприятия предполагается ежеквартальное размещение информационных материалов по вопросам энергосбережения и повышения энергетической эффективности в свободном доступе в информационно - телекоммуникационной сети «Интернет». Денежные средсва на реализацию мероприятия не предусмотрены.</t>
  </si>
  <si>
    <t>В отчетном периоде предложений от сельских жителей не поступали</t>
  </si>
  <si>
    <t>Реализация основного мероприятия предусматривает мероприятия по осуществлению мер, направленных на благоустройство общественных территорий ИГО СК. В 2021 году финансирование не предусмотрено.</t>
  </si>
  <si>
    <t>Реализация основного мероприятия предусматривает мероприятия по осуществлению мер, направленных на благоустройство дворовых территорий ИГО СК. В 2021 году финансирование не предусмотрено.</t>
  </si>
  <si>
    <t>Контрольное событие 4: Количество проведенных спортивных мероприятий, ед.</t>
  </si>
  <si>
    <t>Контрольное событие 5: Количество организаций дополнительного образования, в которых созданы условия для развития информационного пространства, ед.</t>
  </si>
  <si>
    <t>Контрольное событие 6: Количество сотрудников организаций дополнительного  образования, повысивших свою уровень на курсах различной типологии, чел.</t>
  </si>
  <si>
    <t>Контрольное событие 7:  Количество мероприятий, проведенных в рамках реализации инновационного социального проекта "Движение вверх", ед.</t>
  </si>
  <si>
    <t>Контрольное событие 8:  Количество педагогических работников организаций дополнительного образования,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</si>
  <si>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9:   Размер среднемесячной заработной платы педагогических работников муниципальных образовательных организаций дополнительного образования, руб.</t>
  </si>
  <si>
    <t xml:space="preserve"> округе Ставропольского края за январь- июнь 2021 года</t>
  </si>
  <si>
    <t>Основное мероприятие: Информационно- аналитическая деятельность по профилактике терроризма экстремизма и экстремизма</t>
  </si>
  <si>
    <t>Основное мероприятие: Реализация регионального проекта "Культурная среда"</t>
  </si>
  <si>
    <t>Основное мероприятие: Реализация регионального проекта "Творческие люди"</t>
  </si>
  <si>
    <t>2.1.7.</t>
  </si>
  <si>
    <t>Сведения о ходе реализации основного мероприятия 2.1.7., причины невыполнения, отклонения сроков, объемов финансирования основного мероприятия и их влияние на ход реализации Программы</t>
  </si>
  <si>
    <t>Основное мероприятие: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t>
  </si>
  <si>
    <t>Сведения о ходе реализации основного мероприятия 1.1., причины невыполнения, отклонения сроков, объемов финансирования основного мероприятия и их влияние на ход реализации Программы</t>
  </si>
  <si>
    <t>На реализацию мероприя по совершенствования деятельности органов местного самоуправления Ипатовского городского округа Ставропольского края по поддержке малого и среднего предпринимательства в 2021г. предусмотрены средства местного бюджета в размере 30,0 тыс. рублей. Денежные средства освоены на 86,8%.</t>
  </si>
  <si>
    <t xml:space="preserve">Выполнение контрольного события:  Администрацией округа ежегодно проводится торжественное мероприятие, посвященное празднованию «Дня российского предпринимательства», а так же подводятся итоги конкурса «Предприниматель года». Так, 24 мая 2021 года,  32 субъекта предпринимательства были награждены за вклад в социально-экономическое развитие Ипатовского городского округа Почётными грамотами администрации и 2 субъекта предпринимательства были награждены Почетной грамотой министерства экономического развития Ставропольского края. По итогам конкурса «Предприниматель года» определены 6 победителей. </t>
  </si>
  <si>
    <t>Сведения о ходе реализации основного мероприятия 1.2., причины невыполнения, отклонения сроков, объемов финансирования основного мероприятия и их влияние на ход реализации Программы</t>
  </si>
  <si>
    <t>В районной газете «Степные Зори»  дважды был объявлен конкурс на получение финансовой поддержки в виде гранта за счет средств бюджета Ипатовского городского округа Ставропольского края, однако заявок от хозяйственных субъектов не поступило, конкурс признан не состоявшимся.</t>
  </si>
  <si>
    <t>Сведения о ходе реализации основного мероприятия 1.3., причины невыполнения, отклонения сроков, объемов финансирования основного мероприятия и их влияние на ход реализации Программы</t>
  </si>
  <si>
    <t xml:space="preserve">В 2021г. на предусмотрены средства за счет средств местного бюджета в размере 55,0 тыс. рублей на  организацию освещения в средствах массовой информации вопросов государственной и муниципальной поддержки субъектов малого и среднего предпринимательства, которые затрагивают данный сектор экономики и являются движущей силой в его развитии путем получения необходимой информации. Денежные средства освоены на 98,6% </t>
  </si>
  <si>
    <t>Выполнение контрольного события: За январь- июнь 2021 года было опубликовано 6 статей по вопросам развития и поддержки субъектов малого и среднего предпринимательства</t>
  </si>
  <si>
    <t>Сведения о ходе реализации основного мероприятия 1.4., причины невыполнения, отклонения сроков, объемов финансирования основного мероприятия и их влияние на ход реализации Программы</t>
  </si>
  <si>
    <t xml:space="preserve">Выполнение контрольного события:   В отчетном периоде ОАО "Ипатовомолпродукт" принял участие в ярмарке выходного дня в г. Ставрополе, а так же в ярмарке приуроченной к празднику Масленицы в с.Грачевка Ставропольского края; Сельскохозяйственный производственный кооператив «Племзавод Вторая Пятилетка» принял участие в качестве гостей в  XVII Сибирско-Дальневосточной межрегиональной выставке племенных овец и коз, проходившей в Республике Бурятия; ОАО "Сыродел" принял участие во Всероссийском конкурсе Программы «100 лучших товаров России» 2020 года,по итогам участия продукция Сыр «Лёгкий» стал лауреатом программы «100 лучших товаров России» с присвоением Золотого логотипа, а молокосодержащий продукт с з.м.ж «Традиции России», произведенный по технологии сыра и сыр плавленый «С грибами» стали дипломантами конкурса с присвоением Серебряного логотипа, кроме того предприятие приняло участие в конкурсе по выпуску высококачественной и конкурентоспособной продукции среди организаций Ставропольского края, где заняло 3 место в номинации «Вкусы Ставрополья».
</t>
  </si>
  <si>
    <t>Сведения о ходе реализации основного мероприятия 2.1., причины невыполнения, отклонения сроков, объемов финансирования основного мероприятия и их влияние на ход реализации Программы</t>
  </si>
  <si>
    <t>В целях создания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 в 2021 г. предусмотрены средства участников Программы в сумме 5 000,0 тыс. рублей. В отчетном периоде кассовое исполнение составило 80,0%.</t>
  </si>
  <si>
    <t>Выполнение контрольного события: В отчетном периоде введен в эксплуатацию магазин в г.Ипатово и ведется строительство торгово- офисного центра в г.Ипатово.</t>
  </si>
  <si>
    <t>Сведения о ходе реализации основного мероприятия 2.2., причины невыполнения, отклонения сроков, объемов финансирования основного мероприятия и их влияние на ход реализации Программы</t>
  </si>
  <si>
    <t xml:space="preserve">Выполнение данного мероприятия предусматривает расходы на организацию освещения в средствах массовой информации вопросов торгового и бытового обслуживания населения, изготовление и издание информационных материалов, баннеров. В 2021 году предусмотрено финансирование за счет средств местного бюджета в сумме 0,0 тыс.рублей. Кассовое исполнение в 1 квартале текущего года составило 47,0% </t>
  </si>
  <si>
    <t>Выполнение контрольного события: В 1 полугодии 2021 г. опубликовано 3 статьи по вопросам торговли, общественного питания и бытового обслуживания и защиты прав потребителей в общественно - политической газете ИГО СК "Степные Зори" на сумму 18,82 тыс. руб.</t>
  </si>
  <si>
    <t>Сведения о ходе реализации основного мероприятия 2.3.,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</si>
  <si>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2.4.,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</si>
  <si>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За январь – июнь 2021 года в администрацию Ипатовского городского округа поступило устное обращение по факту нарушения прав потребителей в различных сферах потребительского рынка. Специалистами администарции округа была оказана информационно - консультативная помощь в подготовке претензии, которая направлена в адрес организации - продавца. В результате потребителю была оплачена за товар денежная сумма.</t>
  </si>
  <si>
    <t>Сведения о ходе реализации основного мероприятия 2.5.,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</si>
  <si>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В январе- июне 2021 г. не рассматривались обращения потребителей в досудебном порядке.</t>
  </si>
  <si>
    <t>Сведения о ходе реализации основного мероприятия 2.6.,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</si>
  <si>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</si>
  <si>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3.2., причины невыполнения, отклонения сроков, объемов финансирования основного мероприятия и их влияние на ход реализации Программы</t>
  </si>
  <si>
    <t>В 2021 г. на реализацию  7 инвестиционных проектов предусмотрены средства участников Программы в сумме 2 625 100,0 тыс. рублей. В отчетном периоде кассовое исполнение составило 83,7%.</t>
  </si>
  <si>
    <t>Выполнение контрольного события: В 1 полугодии 2021 года осуществлялась реализация 7 перспективных инвестиционных проектов, включенных в многоуровневый перечень инвестиционных проектов Ставропольского края,  а именно: 
 - инвестиционный проект «Закладка фруктового сада интенсивного типа» (ООО «Гелиос») срок реализации проекта - 2018-2022 год с объемом инвестиционных вложений 345,0 млн. рублей. Объем освоенных инвестиций составил за 1 полугодие 2021 г. – 5,2 млн.руб., с созданием 6 рабочих мест; 
 - инвестиционный проект «Закладка фруктового сада интенсивного типа 300 га» (инициатор – ООО НПО Агропарк «Красочное»), стоимость инвестиционного проекта – 1350,0 млн. рублей, сроки реализации инвестиционного проекта – 2018-2025 гг. Объем освоенных инвестиций составил за 1 полугодие 2021 г. 4 млн. рублей, в отчетном периоде рабочие места не создавались;
 - инвестиционный проект  «Строительство системы орошения на площади 1019,3 га»  (инициатор - ООО АПК «Юг-Агропрогресс»), стоимость инвестиционного проекта – 326,00 млн.рублей, сроки реализации инвестиционного проекта - 2020-2022 гг., объем освоенных инвестиций составил за 1 полугодие 2021 г. – 34,87 млн. руб., в отчетном периоде рабочие места не создавались;
 - инвестиционный проект – «Реконструкция цеха производства сливочного масла»  (инициатор - ОАО «Сыродел»), стоимость инвестиционного проекта – 169,0 млн.руб., сроки реализации инвестиционного проекта - 2020-2021 гг., Объем освоенных инвестиций составил за 1 полугодие 2021 г. – 138,263 млн. рублей, в отчетном периоде создано 2 рабочих места;
 - инвестиционный проект – «Строительство системы орошения площадью 693 га» (инициатор СПК «Кировский»), стоимость инвестиционного проекта – 150,0 млн.руб., сроки реализации инвестиционного проекта – 2021-2022гг., за 1 полугодие 2021 г. освоено 24,50 млн.руб. с созданием 1 рабочего места;
  - инвестиционный проект – «Строительство комплекса по производству и откорму КРС» (инициатор - резидент ООО "Ставропольская говядина"), стоимость инвестиционного проекта –  1485,9 млн.руб., сроки реализации инвестиционного проекта – 2019г-2021г., объем освоенных инвестиций составил 22,3 млн.руб, в отчетном периоде рабочие места не создавались;
 - инвестиционный проект «Строительство Бондаревской ВЭС мощностью 120 МВт.» (инициатор - АО «ВетроОГК»), стоимость инвестиционного проекта – 16 350,0 млрд.руб., сроки реализации инвестиционного проекта – 2020-2021гг., объем освоенных инвестиций  за 1 полугодие 2021 г составил – 1967,0 млн.руб., в отчетном периоде рабочие места не создавались.</t>
  </si>
  <si>
    <t>Сведения о ходе реализации основного мероприятия 3.3.,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</si>
  <si>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4.1., причины невыполнения, отклонения сроков, объемов финансирования основного мероприятия и их влияние на ход реализации Программы</t>
  </si>
  <si>
    <t>На базе многофункционального центра предоставления государственных и муниципальных услуг в Ипатовском районе в 1-ом полугодие 2021 г. на постоянной основе оказывались услуги по обращениям заявителей. Так, оказано федеральных услуг 16 733, региональных 172, мунципальных 1 872, прочих 3 479, корпорация МСП 79.</t>
  </si>
  <si>
    <t>Выполнение контрольного события: Сотрудниками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отчетный период  оказано 22 239 услуг</t>
  </si>
  <si>
    <t>Сведения о ходе реализации основного мероприятия 4.2.,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</si>
  <si>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Кассовый расход на обеспечение деятельности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январь-июнь 2021 г.  5 060,93 тыс. руб., что составило 40,1 % к плановому назначению</t>
  </si>
  <si>
    <t>Сведения о ходе реализации основного мероприятия 4.3.,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</si>
  <si>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 по состоянию на 01.07.2010 года составляет 97,6%.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 утвержденным постановлением администрации Ипатовского городского округа,  проведение  мониторинга качества предоставления муниципальных услуг обеспечивается отделами аппарата и отделам (управлениям, комитетом) со статусом юридического лица, итоговые отчеты о результатах мониторинга предоставляются по итогам года.</t>
  </si>
  <si>
    <t>Сведения о ходе реализации основного мероприятия 5.1.,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</si>
  <si>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за январь- июнь 2021 г. составили 42,4% к плановому назначению</t>
  </si>
  <si>
    <t>Сведения о ходе реализации основного мероприятия 5.2.,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</si>
  <si>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 июнь 2021 г. составили 46,8% к плановому назначению</t>
  </si>
  <si>
    <t>Выполнение контрольного события: Обеспечение расходов связанных с обеспечением деятельности (оказанием услуг) в области хозяйственно- технического обеспечения за отчетный период составляет 42,9% к плану</t>
  </si>
  <si>
    <t>Сведения о ходе реализации основного мероприятия 5.4.,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</si>
  <si>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Расходы для исполнения переданных полномочий  дерации за 1 полугодие 2021 г. составили 37,3% к плановому назначению</t>
  </si>
  <si>
    <t>Сведения о ходе реализации основного мероприятия 5.5., причины невыполнения, отклонения сроков, объемов финансирования основного мероприятия и их влияние на ход реализации Программы</t>
  </si>
  <si>
    <t>Выполнение контрольного события: Обеспечение расходов по организации и осуществлению деятельности по опеке и попечительству  в области здравоохранения за январь- июнь 2021 г. составили 26,2% к плановому назначению</t>
  </si>
  <si>
    <t>31.12.2021/    30.06.2021</t>
  </si>
  <si>
    <t>В 1 полугодии 2021г. финансовым управлением АИГО СК проводился мониторинг недоимки по налогам, зачисляемым в бюджет ИГО СК, по результатам которого сформирован список налогоплательщиков, имеющих задолженность. Данные о налогоплательщиках, имеющих задолженность перед бюджетом переданы на рассмотрение межведомственной комиссии по вопросам увеличения доходного потенциала, контроля за поступлением налоговых и неналоговых доходов в местный бюджет. Административной комиссией ИГО СК с 01.01.2021г. по 30.06.2021г. проведено 12  заседаний, рассмотрено 15 материалов о возбуждении административных дел. Из них вынесено административной комиссией ИГО СК - 15 постановлений об административном правонарушении и наложены штрафы на общую сумму 131,0 тыс.руб.                                                                                                                                                                                                                                                                                                        На основании анализа уплаты административных штрафов по постановлениям административной комиссии, подвергнуты административному  наказанию по ст. 20.25 КоАП РФ за неуплату штрафа в срок 3 налогоплательщика и по ним вынесены постановления мировыми судьями о наложении административных штрафов, подлежащих уплате в бюджет ИГО СК.                                                                                                                                                                                                                                                           В отчетном периоде состоялось 2 заседания межведомственной комиссии по вопросам увеличения доходного потенциала, контроля за поступлением налоговых и неналоговых доходов в бюджет ИГОГ СК (протокол от 26.03.2021г. №1, от 25.06.2021г. №2), по результатам которого представлены платежные поручения о погашении задолженности по единому сельскохозяйственному налогу на сумму 3 009,18 тыс.руб.                                                                                                                                                                                                                                                                                                                        В целях снижения задолженности в бюджеты всех уровней РФ администрацией ИГО СК совместно с МРИ ФНС №3 по СК и Ипатовским отделением судебных приставов УФССП по СК были проведены выездные мероприятия на территории 15 сельских населенных пунктов округа (п.Винодельненский, с.Добровольное, п.Советское Руно и с.Золотаревка,  п.Красочный, с. Октябрьское, с.Первомайское, с.Тахта, с.Б.Джалга, а.М.Барханчак, п.Большевик, с.Л.Дача, с.Кевсала, с.Лиман, с.Бурукшун), в которых приняли участие 578 человек. В рамках выездных мероприятий жителям оказаны информационно- консультационные услуги в части правильности исчисления имущественных налогов и других обязательных платежей, а также вручены квитанции об оплате.  По результатам проведенных мероприятий налогоплательщиками по имущественным налогам было оплачено 524,7 тыс.руб.                                                                                                                                                                                                         По состоянию на 01.07.2021г. задолженность по договорам аренды составила 19 023,0 тыс.руб. против 18 696,0 тыс.руб. на 01.04.2021г. (в том числе задолженность по земельным участкам сельскохозяйственного назначения, государственная собственность на которые не разграничена -9 730,0 тыс.руб. против 9 724,0 тыс. руб. на 01.04.2021г.).</t>
  </si>
  <si>
    <t>В течении 1 полугодия 2021 года необходимость внесения изменений в приказ об утверждении или внесений изменений в Порядок представления главными распорядителями средств бюджета Ипатовского городского округа Ставропольского края обоснований бюджетных ассигнований на очередной финансовый год и плановый период отсутсвовала</t>
  </si>
  <si>
    <t>Принято решение Думы ИГО СК от 21 февраля 2021 г. № 12 "О внесении изменения в часть 4 решения Думы Ипатовского городского округа Ставропольского края от 26 марта 2020 г. № 18 "О внесении изменений в часть 2 решения Думы ИГО СК от 24 октября 2017 г. №43 "О налоге на имущество физических лиц на территории Ипатовского городского округа Ставропольского края"</t>
  </si>
  <si>
    <t>31.12.2021/ 09.02.2021     31.12.2021/ 28.04.2021        31.12.2021/  26.05.2021  31.12.2021/  30.06.2021</t>
  </si>
  <si>
    <t>У МУП "Жилищно- коммунальное хозяйство" Ипатовского района (далее- МУП "ЖКХ") кредиторская задолженность по налогам и сборам, пени и штрафы в бюджет всех уровней РФ и во внебюджетные фонды составила 1 191,0 тыс. руб., дебиторская задолженность сложилась в размере 6 779,0 тыс.руб.                                                                                                                                                                                                                                                                                                                                                                Предприятием утвержден План мероприятий по недопущению наличия и снижению просроченной кредиторской задолженности муниципального унитарного предприятия от 26.08.2020г., в соответствии с которым, производится мониторинг задолженности и выявление должников, формируется реестр граждан имеющих задолженность свыше 3 месяцев. Специалистами МУП "ЖКХ" ведется работа по предупреждению образования дебиторской задолженности и взысканию уже имеющейся, проводятся мероприятия по взысканию задолженности с населения, а именно: после пооведения  мероприятий по досудебному урегулированию вопроса об оплате задолженности проводится взыскание задолженности в судебном порядке. МУП "ЖКХ" подает в суд исковые заявления и заявления о выдаче судебного приказа о взыскании задолженности за жилищко- коммунальные услуги и направление судебных приказов и/или исполнительных листов для взыскания задолженности в Федеральную Службу Судебных Приставов России по СК; сотрудники МУП "ЖКХ" постоянно производят поквартирный обход собственников помещений с вручением уведомлений о наличии задолженности и необходимости о необходимости ее погашения в кратчайшие сроки. Кроме того, должники уведомлены о необходимости оплатить имеющуюся задолженность посредством объявлений, размещенных на информационных стендах в местах общего пользования многоквартирных домов, телефонных звонков.</t>
  </si>
  <si>
    <t xml:space="preserve">Пояснительная записка к проекту распоряжения АИГО СК "Об утверждении отчета об исполнении бюджета за 1 квартал 2021г." сфорирована сотрудниками ФУ АИГО СК в апреле 2021г. Отчет об исполнении бюджета ИГО СК за 1 квартал 2021г. утвержден распоряжением АИГО СК от 28.04.2021г. № 169-р и размещен на официпальном сайте АИГО СК в информационно- телекоммуникационной сети "Интернет"  </t>
  </si>
  <si>
    <t xml:space="preserve">В 1 полугодии 2021г. приняты решения Думы ИГО СК от 03.02.2021г. №10, от 26.05.2021г. №69  "О внесении изменений в решение Думы Ипатовского городского округа Ставропольского края от 15.12.202г. №150 "О бюджете Ипатовского городского округа Ставропольского края на 2021 год и плановый период 2022 и 2023 годов" </t>
  </si>
  <si>
    <t>31.12.2021/ 30.06.2021</t>
  </si>
  <si>
    <t xml:space="preserve">В декабре 2020г. на срок реализации 2021-2026гг. Утверждены 14 муниципальных программ округа. Результатом реализации данного основного мероприятия является равномерность расходования средств местного бюджета в течении квартала и своевременость производимых расчетов. В соответствии с п.3.7. приказа ФУ АИГО СК от 12.01.2018г. №33 "О порядке составления показателей кассового плана за истекший квартал, в 1 полугодии 2021г. отклонений от фактических выплат от соответствующих показателей кассового плана по расходам местного бюджета на величину более чем на 5 процентов от указанного показателя не было </t>
  </si>
  <si>
    <t>31.12.2021/ 30.06.2021   31.12.2021/</t>
  </si>
  <si>
    <t>В течение 1 полугодия 2021 года ФУ Ипатовского ГО СК осуществлялся контроль за разработкой проектов муниципальных программ округа и внесением изменений в программы. В целях приведения в соответствие с местным бюджетом на очередной финансовый год, в течении 3 месяцев со дня вступления решения Думы ИГО СК в силу были внесены изменения в следующие муниципальные программы: "Развитие образования в Ипатовском городском округе Ставропольского края", "Развитие культуры в Ипатовском городском округе Ставропольского края", "Развитие жилищно- коммунального хозяйства, защита населения и территории от чрезвычайных ситуаций в Ипатовском городском округе Ставропольского края", "Развитие экономики, малого и среднего бизнеса, потребительского рынка и улучшение инвестиционного климата в Ипатовском городском округе Ставропольского края",  "Социальная поддержка граждан в Ипатовском городском округе Ставропольского края", "Развитие физической культуры и массового спорта на территории Ипатовского городского округа Ставропольского края", "Развитие транспортной системы и обеспечение дорожного движения Ипатовского городского округа Ставропольского края", "Формирование современной городской среды", "Малое село Ипатовского городского округа Ставропольского края"</t>
  </si>
  <si>
    <t>29.06.2021/ 27.04.2021</t>
  </si>
  <si>
    <t>Результатом реализации данного основного мероприятия является повышение уровня финансового планирования главных администраторов средств местного бюджета, составление рейтинга. Результаты мониторинга качества финансового менеджмента главных администраторов средств местного бюджета опубликованы на официальном сайте АИГО СК  в информационно- телекоммуникационной сети "Интернет".</t>
  </si>
  <si>
    <t>На основании постановления АИГО СК "Об утверждении Поряка проведения мониторинга качества финансового менеджмента, осуществяемого главными распорядителями средств бюджета ИГО СК" от 27.03.20218г. № 312 ФУ АИГО СК 27.04.2021г. Утверждены результаты анализа качества финансового менеджмента ГРБС за 2020 год с составлением рейтинга ГРБС</t>
  </si>
  <si>
    <t>В соответствии и согласно требованиям Министерства финансов РФ от 28.12.2016г. №243 н "О составе и порядке размещения  и предоставления информации на едином портале бюджетной системы РФ  (далее- 243н) в течение 1 полугодия 2021г. финансовым управлением проводилось формирование и размещение информации с использованием единого портала бюджетной системы РФ: в подсистеме "Электронный бюджет" опубликовано опубликовано- 30 наборов информации, в подсистеме "Бюджетное планирование" сформированы и утверждены 189 наборов информации в структуре в структурированном виде.                                                                                                                                                                                                                                                                                                                         В соответствии с требованиями, утвержденными приказом МФ РФ от 22.09.2015г. №145н в течение 1 полугодия 2021г. в рубрике "Открытый бюджет" на сайте АИГО СК обновлена информация в следующих разделах: доходы бюджета, расходы бюджета, муниципальные программы, введение в бюджет.                                                                                                                                                                                      Стандарты качества (оказания) муниципальных услуг (работ), выполняемых муниципальными учреждениями ИГО СК разработаны для всех услуг определенных в перечне муниципальных услуг ИГО СК оказываемых учреждениями в соответствии с ФЗ №83 от 08.05.2010г. "О внесении изменений в отдельные законодательные акт РФ по вопросам совоершенствования организации местного самоуправления ". В течение 1 полугодия 2021г. сотрудниками финансового управления осуществлялся мониторинг актуальности сведений в отношении услуг, оказываемых учреждениями округа в региональном перечне (классификаторе)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правовыи актами Ставропольского края (м униципальными правовыми актами Ставропольского края), в том числе при осуществлении переданных органам государственной власти субъектов РФ (органам местного самоуправления муниципальных образований Ставропольского края) полномочий РФ и полномочий по предметам совместного ведения РФ и субъектов РФ.                                                                                                                                                                                                                                                                                                     По состоянию на 30.06.2021г. 80 учреждений ИГО СК разместили информацию в полном объеме на сайте (bus.gov.ru). Информация на сайте обновляется по мере необходимости. Финансовым управлением проводится постоянный мониторинг актуальности данных и соответствие их сводному реестру</t>
  </si>
  <si>
    <t>Необходимость внесения изменений в постановление администрации Ипатовского городского округа Ставропольского края от 26 декабря 2017 г. №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в течении 1 полугодия 2021г. отсутствовала</t>
  </si>
  <si>
    <t>31.12.2021/ 30.06.2021       31.12.2021/</t>
  </si>
  <si>
    <t>31.12.2021/ 03.02.2021    31.12.2021/ 30.06.2021</t>
  </si>
  <si>
    <t>За 1 полугодие 2021 г.по муниципальным казенным, бюджетным, автономным учреждениям просроенная кредиторская задолженность отсутствует. По МУП "ЖКХ" Ипатовского района 26 августа 2020г. разработан "План мероприятий по недопущению наличия и снижению просроченной кредиторской здолженности муниципального казенного учреждения "Жилищно- коммунальное хозяйство" Ипатовского района Ставропольского края</t>
  </si>
  <si>
    <t>В течение 1полугодия 2021 г. 2 сотрудника финансового управления повысил квалификацию по программе «Местный бюджет: формирование, исполнение, внутренний государственный (муниципальный)  финансовый контроль и внутренний финансовый аудит» на курсах , проводимых ГКУ ДПО "Учебный центр министерства финансов Ставропольского края"</t>
  </si>
  <si>
    <t>Приказ о внесении изменений в  Порядок составления и ведения кассового плана исполнения местного бюджета в 1 полугодии текущего года не разрабатывался в связи с отсутствием необходимости</t>
  </si>
  <si>
    <t>В соответствии с постановлением Правительства Ставропольского края от 29 декабря 2020 г. № 749-п «Об утверждении нормативов формирования расходов на содержание органов местного самоуправления муниципальных образований Ставропольского края на 2021 год» для Ипатовского городского округа установлен норматив – 17,28. На 01.07.2021 года норматив не превышен</t>
  </si>
  <si>
    <t>Штатная численность муниципальных служащих Ипатовского городского округа Ставропольского края на 2021 год сформирована в соответствии с методикой расчета нормативов формирования расходов на содержание органов местного самоуправления муниципальных образований СК утвержденной постановлением Правительства СК от 29.12.2020г. №743-п. В 1 полугодии 2021г. штатная численность составляет 267,75 единиц, из них 59,0 ед.- исполнение государственных полномочий, 208,75 ед.- решение вопросов местного значения городского округа</t>
  </si>
  <si>
    <t>Распоряжением отдела имущественных и земельных отношений администрации Ипатовского городского округа Ставропольского края от 27.11.2020г. № 147 - р утвержден график мероприятий по контролю за деятельностью учреждений, связанной с использованием и распоряжением, находящегося у учреждения имущества. В соответствии с графиком в течение в 4 квартале 2021 года планируется провести 14 проверок. По  состоянию на 01.07.2021г. из реестра муниципальной собственности было исключено 3 объека недвижимости,согласно договоро передачи жилого помещения в собственность (приватизация жилых помещений), из них: 2 расположенных в п.Малые Родники, 1 в г.Ипатово</t>
  </si>
  <si>
    <t>В течении 1 полугодия 2021 г. сотрудниками ФУ ИГО СК постоянно осуществляется контроль за своевременным внесением изменений в региональный перечень (классификатор)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правовыми актами Ставропольского края (муниципальными правовыми актами Ставропольского края), в том числе при осуществлении переданных органам государственной власти субъектов Российской Федерации (органам местного самоуправления муниципальных образований Ставропольского края) полномочий Российской Федерации и полномочий по предметам совместного ведения Российской Федерации и субъектов Российской Федерации</t>
  </si>
  <si>
    <t>В течении 1 полугодии 2021г. необходимость корректировки формирования и финансового обеспечения выполнения муниципального задания для муниципальных учреждений округа отсутствовала</t>
  </si>
  <si>
    <t>В течении 1 полугодия 2021 г. все муниципальные учреждения ИГО СК, органы местного самоуправления ИГО СК, органы администрации ИГО СК (за исключением управления труда и социальной защиты населения) обслуживаются в МКУ «Межотраслевая централизованная бухгалтерия». С 01.01.2021г. муниципальными учреждениями ИГО СК начата работа в системе электронного (безбумажного) документооборота</t>
  </si>
  <si>
    <t>31.12.2021/  30.06.2021</t>
  </si>
  <si>
    <t>По состоянию на 01.07.2021г. доходы от оказания  платных услуг, зачисляемые в бюджет ИГО СК составил- 4 656,9 ты.руб.                                                                                                                                                                                                                                                                                                            В отчетном периоде оказывались:                                                                                                                                                                                                                                                                                                                                                                                                                                                                                    1. Платные услуги: - 15 групп предшкольной подготовки (МБДОУ д/с №1 г.Ипатово, МБОУ СОШ №1 г.Ипатово, МБОУ СОШ №6 г.Ипатово, МБОУ СОШ №14 г.Ипатово, МБОУ СОШ №22 г.Ипатово, МБОУ СОШ №2 с.Б.Джалга, МБОУ СОШ №9 с.Кевсала); - кружок аэробики (МБУДО Центр дополнительного образования детей Ипатовского района Ставропольского края).                                                                                                                                                                                                                                                                                                                        2. В целях увеличения доходов учреждений культуры осуществлялись следующие мероприятия: - публикация информации о платных услугах в средствах массовой информации; - предоставлении информации в социальных сетях; - выступления на родительских собраниях в школах, детских садах; - размещение уличной рекламы; - размещение рекламы; - акции, скидки к праздникам детей, для именинников, коллективный показ; - заключение договоров на оказание платных услуг с организациями (по договоренности).                                                                                                                                                                                                                                                                                                                                                                                                                                                                                                                В муниципальном бюджетном учреждении "Детский спортивно- оздоровительный парк" приобретен новый батут и интерактивный тир. Также ведутся работы по ремонту помещения для тира. Заключен договор о сдаче в аренду земельного участка на городском пляже.</t>
  </si>
  <si>
    <t xml:space="preserve">В  общей сложности УТСЗН оказывается 40 государственных и 4 муниципальные услуги. В 1 полугодии 2021г за назначением различных мер поддержки в УТСЗН обратились 5 749 человек, из них: пособия на ребенка- 699 человек; государственной социальной помощи- 184 человека;  субсидии на оплату жилого помещения и коммунальных услуг- 1 222 человека; ЕДВ ветеранам труда и труженникам тыла- 58 человек; ежемесячной  денежной компенсации многодетным семьям- 90 человек; пособия на пособия студентам- 60 человек; компенсации стоимости проезда по социальной необходимости- 17 человек; ежегодной компинсацией многодетным семьям на приобретение школьной формы- 688 человек; МСП по оплате жилищно- коммунальных услуг- 296 человек; единовременного пособия при рождении ребенка- 77 человек; ежемесячного пособия по уходу за ребенком- 146 человек; компенсации расходов на оплату взноса на капитальный ремонт- 25 человек; ЕДВ, назначаемой в случае рождения третьего ребенка или последующих детей до достижения ребенком возраста 3 лет- 119 человек; ежемесячной выплаты в связи с рождением (усыновлением) первого ребенка- 138 человек; компенсации уплаченного налога и родительской платы за посещение ребенком детского сада многодетным семьям- 5 человек; ежемесячной денежной выплаты на ребенка в возрасте от трех до семи лет включительно- 1 761 человек; дополнительной компенсации расходов на оплату жилых помещений и коммунальных услуг ветеранам Великой Отечественной войны- 51 человек; других мер социальной поддержки- 113 человек </t>
  </si>
  <si>
    <t>В первом полугодии 2021 года за мерами социальной поддержки в управление обратились 5 749 граждан, из них 4 994 имели право на их получение, всем были предоставлены меры социальной поддержки, или 100,0%.  По 755  вынесены отказные решения в связи с отсутствием права на меры социальной поддержки</t>
  </si>
  <si>
    <t>УТСЗН учавствует в реализации регионального проекта в части предоставления семьям с детьми: - ежемесячной  денежной выплаты, назначаемой в случае рождения третьего ребенка или последующих детей дл достижения ребенком возраста 3 лет. За 6 месяцев 2021г. ЕДВ назначена 119 семьям, 278 получателям выплачено 20 430,0 тыс.руб.; - ежемесячной выплаты в связи с рождением (усыновлением) первого ребенка. Рассотрено 138 заявлений на назначение ЕДВ. Выплата произведена 335 получателям 21 642,98 тыс.руб.</t>
  </si>
  <si>
    <t>На 01.07.2021г. На учете в УТСЗН состоит 816 граждан из многодетных семей, являющихся получателями мер социальной поддержки в соответствии с законодательством РФ и законодательством СК. По сравнению с аналогичным периодом прошлого года количество многодетных семей увеличелось на 4,5%</t>
  </si>
  <si>
    <t xml:space="preserve">В 1 полугодии 2021г . с гражданами ИГО СК заключен 61 социальный контракт (из них: 10 на открытие бинеса, 20- развитие личного подсобного хозяйства, 19- по поиску работы, 12- на приобретение предметов первой необходимости). </t>
  </si>
  <si>
    <t>В рамках реализации основного мероприятия в отчетном периоде денежные средства краевого и местного боджетов направлены на содержание УТСЗН. В частности: краевые средства на выплату заработной платы- 9 394,05 тыс.руб., услуги связи- 40,38 тыс.руб., коммунальные услуги- 252,46 тыс.руб., содержание имущества- 47,93 тыс.руб., закупка товаров и услуг для обеспечения муниципальных нужд- 256,48 тыс.руб., прочие работы и услуги- 102,26 тыс.руб.; средства местного бюджета на выплаты к юбилейным датам- 161,52 тыс.руб., обслуживание программ- 36,23 тыс.руб., диспансеризация- 106,83 тыс.руб., аренда за наем помещения- 9,38 тыс.руб.</t>
  </si>
  <si>
    <t>Мероприятия по  обеспечению деятельности УТСЗН в отчетном периоде проводились стабильно и своевременно. Кассовые расходы составили 45,2% к бюджетной росписи</t>
  </si>
  <si>
    <t xml:space="preserve">На официальных сайтах АИГО СК, отдела образования АИГО СК размещено 26  информационных материалов по повышению безопасности дорожного движения </t>
  </si>
  <si>
    <t>В рамках данного основного мероприятия предполагается проведение мероприятий, участие в конкурсах, связанных с безопасностью дорожного движения; укрепление учебно-материальной базы. На реализацию мероприятия за счет средств местного бюджета направлено 12,0 тыс.руб. В отчетном периоде освоение составило 26,83%</t>
  </si>
  <si>
    <t>В отчетном периоде проведено 69 мероприятий (викторины, конкурсы на знание правил дорожного движения учащимися общеобразовательных школ)</t>
  </si>
  <si>
    <t>В рамках основного мероприятия предполагается содержание автомобильных дорог, изготовление сметной документации; замена и установка дорожных знаков; установка и обслуживание светофоров; обустройство пешеходных переходов; разработка проектов организации дорожного движения. За счет средств местного бюджета на реализацию мероприятия направлено 23 008,53 тыс. руб. Кассовое освоение- 54,28%. Выполнено зимнее содержание автомобильных дорог. Проводились процедуры закупок на весенне-летнее содержание автомобильных дорог (обкос обочин, ямочный ремонт асфальтобетонного покрытия), ремонт светофорного объекта.</t>
  </si>
  <si>
    <t>Установка дорожных знаков запланирована на 3-4 кв. 2021г.</t>
  </si>
  <si>
    <t>В отчетном периоде обустроено 6 пешеходных переходов.</t>
  </si>
  <si>
    <t xml:space="preserve"> Изготовлено (обновлено) проектов организации дорожного движения на 81,866 км. автомобильных дорог</t>
  </si>
  <si>
    <t>В рамках основного мероприятия предполагается проведение ремонта автомобильных дорог с асфальтобетонным покрытием, изготовление сметной документации; ремонт дорог в щебеночном исполнении; ремонт тротуаров. На реализацию мероприятия предусмотрены средства в сумме 251 188,76 тыс.руб. В отчетном периоде заключен договор на проведение экспертизы сметной документации на выполнение работ по ремонту автомобильной дороги. Кассовое исполнение составило 6,37%.</t>
  </si>
  <si>
    <t xml:space="preserve">В рамках данного основного мероприятия предполагается реализация переданных отдельных государственных полномочий Ставропольского края в области сельского хозяйства (Закон Ставропольского края от 31 декабря 2004 № 119-кз "О наделении органов местного самоуправления муниципальных образований в Ставропольском крае отдельными государственными полномочиями Ставропольского края в области сельского хозяйства"), состоящих в:
      а) поддержке сельскохозяйственного производства в виде субсидий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гражданам, ведущим личные подсобные хозяйства, сельскохозяйственным потребительским кооперативам, крестьянским (фермерским) хозяйствам;
субсидий на возмещение части затрат по наращиванию маточного поголовья овец и коз;
грантов в форме субсидий гражданам, ведущим личные подсобные хозяйства, на закладку сада суперинтенсивного типа.
       б) предупреждении эпидемий в части организации и проведения меро-приятий по борьбе с иксодовыми клещами - переносчиками крымской геморрагической лихорадки в природных биотопах (на пастбищах).                                                                                                                                                                                                                                                                                                                                                                                                                                              На реализацию мероприятия за счет средств краевого бюджета направлено 557,13 тыс.руб. Денежные средства освоены в полном объеме.
</t>
  </si>
  <si>
    <t>Сельскохозяйственные товаропроизводители в отчетном периоде не воспользовались государственной поддержкой на возмещение части затрат по наращиванию маточного поголовья овец и коз по причине отсутствия финансирования, освоение средств предполагается во 2 пулугодии 2021 г.</t>
  </si>
  <si>
    <t>Сельскохозяйственные товаропроизводители в отчетном периоде не воспользовались государственной поддержкой на возмещение процентной ставки по кредитам, освоение средств предполагается во 2 полугодии 2021 г.</t>
  </si>
  <si>
    <t>За январь-июнь текущего года сельскохозяйственные товаропроизводители не получали гранты на закладку сада.</t>
  </si>
  <si>
    <t>В отчетном периоде сельскохозяйственный производственный кооператив «Племзавод Вторая Пятилетка» принял участие в качестве гостей в XVII Сибирско-Дальневосточной межрегиональной выставке племенных овец и коз, проходившей в Республике Бурятия</t>
  </si>
  <si>
    <t>Реализация основного мероприятия направлена на осуществление управленческих функций по реализации отдельных государственных полномочий в области сельского хозяйства; организацию и проведение на территории Ипатовского городского округа Ставропольского края мероприятий по отлову и содержанию безнадзорных животных. Освоение средств краевого бюджета в отчетном периоде составило 38,2%.</t>
  </si>
  <si>
    <t>Обеспечение расходов для осуществления управленческих функций по реализации отдельных государственных  полномочий в области сельского хозяйства осуществляется в соответствии направленными заявками на финансирование. За отчетный период расходы составили 38,2% к годовому плану</t>
  </si>
  <si>
    <t>В отчетном периоде площадь обработанных природных биотопов составила 557,13 га.</t>
  </si>
  <si>
    <t>В рамках мероприятий по отлову и содержанию животных без владельцев  в отчетном периоде отловлено 37 голов</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</si>
  <si>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оплата питания детей. Денежные средства краевого и местного бюджетов освоены на 44,4% к предусмотренному финансированию.</t>
  </si>
  <si>
    <t>Расходы  в рамках обеспечения деятельности дошкольных образовательных организаций Ипатовского городского округа Ставропольского края в январе- июне осуществлялись в установленные планом-графиком сроки, и  составили 62 515,97 тыс.руб. или 46,2 % к годовому плану (135 294,32 тыс.руб.)</t>
  </si>
  <si>
    <t xml:space="preserve">В отчетном периоде 9 сотрудников образовательных организаций дошкольного образования, повысили свою квалификацию. Выполнение годового плана  составило 6,5%,  освоено 9,72 тыс.руб. </t>
  </si>
  <si>
    <t xml:space="preserve">Количество получателей на отчетную дату- 1 344 чел. Компенсация за счет средств краевого бюджета выплачивается своевременно. Кассовое исполнение за январь- июнь 2021 года -4 619,17 тыс. руб., или 73,47 % к годовому плану (6 287,35тыс.руб.). </t>
  </si>
  <si>
    <t>Мерами социальной поддержки педработников образовательных организаций, расположенных в сельской местности в отчетном периоде воспользовались 109 человек.  Средства краевого бюджета выплачиваются в установленные сроки,  кассовое исполнение -2 450,49 тыс.руб., или 75,8% к годовому плану (3 233,36 тыс.руб.).</t>
  </si>
  <si>
    <t>Контрольное событие 7: Расходы,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t>
  </si>
  <si>
    <t>На мероприятия, связанные  с расходами по обеспечению государственных гарантий реализации прав на получение бесплатного дошкольного образования в муниципальных  дошкольных образовательных организациях производится своевременное финансирование и выплата заработной платы педагогическим работникам из краевого бюджета. Кассовое исполнение за январь- июнь 2021г. составили 36 070,36 тыс.руб., или 39,0 % к годовому плану (92 527,66 тыс.руб.).</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</si>
  <si>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оплата питания детей. Денежные средства краевого и местного бюджетов освоены на 49,3% к предусмотренному финансированию.</t>
  </si>
  <si>
    <t>Мероприятия, связанные с расходами по обеспечению деятельности (оказанием услуг) муниципальных образовательных организаций осуществляются  в установленные планом-графиком сроки,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за отчетный период составили 75 651,31 тыс.руб. (51,6 % к годовому плану (141 616,10 тыс. руб.)</t>
  </si>
  <si>
    <t xml:space="preserve">404 ребенка из малообеспеченных и многодетных семей, детей – сирот, детей, находящихся в социально – опасном положении и в трудной жизненной ситуации, охвачены 2-разовым горячим питанием. За январь- июнь 2021г. израсходовано из местного бюджета 877,82 тыс. руб., выполнение 33,9% к годовому плану (3 809,4 тыс.руб.) </t>
  </si>
  <si>
    <t xml:space="preserve">В отчетном периоде  25 сотрудников общеобразовательных организаций, повысили свою квалификацию. Освоение средств составило 68,64 тыс.руб. или 13,37% запланированных в 2021 году (513,4 тыс.руб.) </t>
  </si>
  <si>
    <t>На 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направлены расходы в размере 6 760,0 тыс.руб. В отчетном периоде кассовое освоение составило 839,45 тыс. руб., или 6,43% к годовому плану. Работы проводились в МБОУ СОШ №1 г. Ипатово</t>
  </si>
  <si>
    <t>На проведение капитального ремонта здания МБОУ СОШ №1 г.Ипатово предусмотрены средства в размере 7 476,73 тыс. руб. Освоение денежных средств в отчетном периоде составило 3 099,45 тыс.руб., или 41,46% к годовому плану</t>
  </si>
  <si>
    <t>Проведение мероприятий в рамках государственной программы РФ "Комплексное развитие сельских территорий" запланировано в 3- 4 кварталах 2021 года (8 296,66 тыс.руб.).</t>
  </si>
  <si>
    <t>Меры социальной поддержки педработников сельских поселений за счет средств краевого бюджета в размере 6 795,31 тыс.руб. выплачены своевременно, процент освоения составил 73,87 %  к годовому  плану (9 199,59 тыс.руб). Количество получателей в отчетном периоде составило 304 чел.</t>
  </si>
  <si>
    <t>В рамках мероприятий связанных с расходами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 за счет средств краевого бюджетов. В отчетном периоде освоено 125 049,05 тыс.руб., или 57,84%  к годовому плану (216 212,03 тыс. руб).</t>
  </si>
  <si>
    <t>Количество детей, получающих начальное общее образование в государственных и муниципальных образовательных организациях, охваченных бесплатным горячим питанием в январе- июне 2021г. составило 2 370 чел. Кассовое исполнение- 13 083,06 тыс. рублей, или 43,64% к годовому плану (29 980,79 тыс. рублей)</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</si>
  <si>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Денежные средства краевого и местного бюджетов освоены на 49,7% к предусмотренному финансированию.</t>
  </si>
  <si>
    <t>Расходы связанные с обеспечением деятельности (оказанием услуг)муниципальных образовательных организаций дополнительного образования осуществляются  в установленные планом-графиком сроки, своевременно выплачивается заработная плата, оплачиваются коммунальные платежи и налоги, а также проводятся  работы и услуги по содержанию имущества. Кассовое исполнение в отчетном периоде составило 12 792,0 тыс.руб., или 45,35 % к годовому плану (28 209,8 тыс.руб.)</t>
  </si>
  <si>
    <t xml:space="preserve">В отчетном периоде проведено 22 спортивных мероприятия на базе МКУ ДО ДЮСША, в которых приняли участие 944 человека. </t>
  </si>
  <si>
    <t>На мероприятия по информатизации системы образования запланировано 42,0 тыс.руб. Освоено- 20,2 тыс.руб., или 48,1% к плану</t>
  </si>
  <si>
    <t>На организацию и проведение переподготовки сотрудников организаций дополнительного образования предусмотрены средства местного бюджета в сумме 47,3 тыс. рублей. Освоение средств запланировано в 3-4 кварталах текущего года</t>
  </si>
  <si>
    <t>Мерами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 воспользовались 6 чел. Кассовое исполнение составило 36,37 тыс, руб, или 59,37 %  к годовому плану (61,39 тыс.руб)</t>
  </si>
  <si>
    <t>В рамках реализации основного мероприятия своевременно выплачивалась заработная плата, оплата коммунальных услуг, налогов, расходы на работы и услуги по содержанию имущества, выплачивалась  компенсация части платы стоимости путевки в загородный центр для детей и подростков. Денежные средства краевого и местного бюджетов освоены на 30,0% к предусмотренному финансированию.</t>
  </si>
  <si>
    <t>Расходы на обеспечение деятельности (оказанием услуг) муниципальных учреждений составили-2 389,16 тыс.руб., или 80,27% к годовому плану (2 976,35 тыс.руб.).</t>
  </si>
  <si>
    <t xml:space="preserve"> На выполнение капитального и текущего ремонта в МАУ ДО ДООЦ "Лесная сказка" предусмотрены средства в размере 1 653,76 тыс. рублей. Освоение планируется в 3 квартале 2021г.</t>
  </si>
  <si>
    <t>В рамках реализации основного мероприятия проводится работа с одаренными детьми и талантливой молодежью, педагоги принимают участие  в конкурсах. Денежные средства краевого и местного бюджетов освоены на 45,0% к предусмотренному финансированию.</t>
  </si>
  <si>
    <t xml:space="preserve">Количество обучающихся общеобразовательных организаций, принявших участие в олимпиадах, слетах, конкурсах, конференциях, интеллектуальных состязаниях за отчетный период составило 29 чел. </t>
  </si>
  <si>
    <t>В отчетном периоде компьюторная техника не приобреталась. Денежные средства в размере 81,8 тыс.руб. (40,9% к плану) были направлены на приобретение сертификата сервиса технической поддержки програмного изделия ИАС "Управление учреждением образования"</t>
  </si>
  <si>
    <t>В рамках реализации основного мероприятия обеспечена деятельность центров образования цифрового и гуманитарного профилей "Точка роста". Кассовое исполнение составило 36,0% к годовому плану</t>
  </si>
  <si>
    <t>На обеспечение деятельности центров образования цифрового и гуманитарного профилей "Точка роста" в 5-ти общеобразовательных организациях (МКОУ СОШ №4 с. Золотаревка, МКОУ СОШ №5 п. Красочный, МКОУ СОШ №8 с. Тахта, МБОУ СОШ №9 с. Кевсала, МБОУ СОШ №22) предусмотрены средства на сумму 9 229,22 тыс.руб., из них за счет краевых средств - 8 767,76 тыс.руб. Кассовое исполнение в первом полугодии 2021 года - 3 322,2 тыс.руб (36,0% от годового плана)</t>
  </si>
  <si>
    <t>В рамках реализации регионального проекта проводится работа направленная на увеличение обучающихся в общеобразовательных организациях, расположенных в сельской местности, занимающихся физической культурой и спортом во внеурочное время. Кассовое исполнение за отчетный период составило 100,0% к годовому плану</t>
  </si>
  <si>
    <t xml:space="preserve">  В рамках мероприятия "Создание в общеобразовательных организациях, расположенных в сельской местности, условий для занятий физической культурой и спортом" на 2021 год предусмотрено финансирование в сумме 1 909,73 тыс.рублей, в том числе средства краевого бюджета- 1 823,61 тыс. рублей. Кассовое исполнение составило 100,0% к плану</t>
  </si>
  <si>
    <t>В рамках реализации основного мероприятия проводится обработка огнезащитным составом деревянных конструкций зданий образовательных учреждении, а также на приобретение, монтаж, ТО и ремонт средств охранно-пожарной автоматики и оповещения о пожаре. Кассовое исполнение составило 30,2% к плану</t>
  </si>
  <si>
    <t xml:space="preserve">Мероприятия по устройству, ремонту и испытанию наружных эвакуационных и пожарных лестниц на зданиях проведены в 4 дошкольных и 1 общеобразовательной организации. Кассовые расходы составили 52,7 тыс. руб. или 26,35% к годовому плану (200,0 тыс. руб.). </t>
  </si>
  <si>
    <t xml:space="preserve">За  отчетный период  в 19 дошкольных и 21 общешкольной организации  проведены мероприятия по приобретению, монтажу, ТО и ремонут средств охранно-пожарной автоматики и оповещения о пожаре. Кассовые расходы составили -696,37 тыс. руб., или35,32 % к годовому плану (2 051,62 тыс.руб.). </t>
  </si>
  <si>
    <t>В рамках реализации основного мероприятия предусматриваются расходы на выплаты по оплате труда работников,  обеспечение деятельности (оказанием услуг) муниципальных организаций, расходы на организацию и осуществление деятельности по опеке и попечительству в области образования. В первом полугодии 2021 года кассовое исполнение составило 42,5% к плану</t>
  </si>
  <si>
    <t>Обеспечение расходов, связанных  с обеспечением функций органов местного самоуправления в отчетном периоде составило 196,46 тыс. руб. или 24,16% к годовому плану (813,25 тыс.руб.)</t>
  </si>
  <si>
    <t>Расходы на выплаты по оплате труда работников органов местного самоуправления за январь- июнь 2021г.  составили 2 512,25 тыс.руб., процент освоения к годовому плану (5 221,00 тыс.руб)  -48,21%.</t>
  </si>
  <si>
    <t xml:space="preserve">Расходы, связанные с обеспечением деятельности (оказанием услуг) муниципальных организаций производятся в соответствии с планом-графиком.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составило 4 292,96 тыс.руб., что составило 42,59 % к годовому плану. Годовой план -10 441,96 тыс.руб. </t>
  </si>
  <si>
    <t xml:space="preserve"> Расходы на прочие мероприятия в первом полугодии 2021г. составили 46,8 тыс.рублей, или  35,37% к плау (119,87 тыс. рублей).</t>
  </si>
  <si>
    <t>Денежные средства направленые на приобретение и содержание имущества, находящегося в собственности в сумме 26,70 тыс. руб. В отчетном периоде освоено 6,56 тыс.руб., или 24,57%</t>
  </si>
  <si>
    <t>Своевременно проводятся расходы на организацию и осуществление деятельности по опеке и попечительству (план на год-1 882,29 тыс.руб). Освоение средств  на отчетную дату составили 654,85 тыс.руб за счет средств краевого бюджета или 34,79 % по отношению к годовому плану.</t>
  </si>
  <si>
    <t>В рамках реализации основного мероприятия производятся выплаты в рамках осуществления отдельных государственных полномочий по социальной поддержке семьи и детей. В первом полугодии текущего года кассовое исполнение составило 46,5% к плану</t>
  </si>
  <si>
    <t xml:space="preserve"> Выплаты на содержание детей-сирот и детей, оставшихся без попечительства родителей, в приемных семьях, а также на вознаграждение, причитающееся приемным родителям в первом полугодии 2021 года составили 4 597,01 тыс. руб., или 45,64 % к годовому плану (10 072,12 тыс.руб.). Выплаты осуществляются своевременно. В Ипатовском городском округе на конец отчетного периода числится 17 приемных семей, имеющих право на вознаграждение родителю.</t>
  </si>
  <si>
    <t>Денежые средства на выплаты единовременного пособия усыновителям в первом полугодии выплачены в сумме 150,0 тыс.руб, или 50,0% к годовому плану</t>
  </si>
  <si>
    <t>Выполнение данного мероприятия предусматривает расходы в течении 2021г.  на организацию и проведение районных мероприятий, участие в краевых мероприятиях, проведение киносеансов и киномероприятий, распространение копий кино и видеофильмов, предоставленных в прокат сторонним организациям, осуществляющим показ на территории Ипатовского городского округа. Кассовое исполнение в отчетном периоде текущего года составило 51,2% к плану</t>
  </si>
  <si>
    <t>На обеспечение деятельности межпоселенческого муниципального бюджетного учреждения культуры «Культурно- досуговый центр» Ипатовского района Ставропольского края в первом полугодии 2021г.  освоены средства в размере 1 750,0 тыс. руб. (43,47% к плану)</t>
  </si>
  <si>
    <t>В отчетном периоде проведено 20 районных культурно-досуговых  мероприятий; число культурно-досуговых мероприятий, проводимых на базе культурно–досуговых учреждений Ипатовского городского округа Ставропольского края составляет 3 152 единицы;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составляет 305 единиц.</t>
  </si>
  <si>
    <t>Выполнение данного мероприятия предусматривает расходы в течении 2021г. на капитальный ремонт муниципальных учреждений культуры, реставрацию объектов культурного наследия, находящихся в муниципальной собственности, восстановление воинских захоронений, расходы на выплаты по оплате труда работников, создание виртуального концертного зала. Кассовое исполнение в отчетном периоде текущего года составило 46,5% к плану</t>
  </si>
  <si>
    <t>Обеспечение расходов по организации и осуществлению деятельности учреждений культуры Ипатовского городского округа Ставропольского края за январь- июнь 2021 г. за счет средств местного бюджета составило 49 153,54 тыс. руб. (47,3% к бюджетной росписи)</t>
  </si>
  <si>
    <t>Осуществление библиотечного, библиографического и информационного обслуживания населения, в рамках которого осуществляется обеспечение расходов по организации и осуществлению деятельности библиотек Ипатовского городского округа Ставропольского края. Кассовое исполнение в отчетном периоде составило 45,4% к плану</t>
  </si>
  <si>
    <t>Обеспечение расходов по организации и осуществлению деятельности библиотек  Ипатовского городского округа Ставропольского края за отчетный период составило 5 307,34 тыс. руб. (45,0 % к плану)</t>
  </si>
  <si>
    <t>Выполнение основного мероприятия  предусматривает расходы на благоустройство общественной территории перед домом культуры с.Золотаревка. Кассовое исполнение в отчетном периоде составило 1 898,64 тыс. руб., или 78,86%</t>
  </si>
  <si>
    <t>Выполнение данного мероприятия предусматривает расходы в течении 2021г. на создание и модернизацию учреждений культурно- досугового типа в сельской местности, включая строительство, реконструкцию и капитальный ремонт зданий учреждений Кассовое исполнение в отчетном периоде текущего года составило 78,6% к плану</t>
  </si>
  <si>
    <t xml:space="preserve">В отчетном периоде на МКУ "Социально- культурное объединение с.Большая Джалга" приняло участие в реализации регионального проекта. Кассовое исполнение в отчетном периоде составило 3 763,47 тыс. рублей, или 78,6%  плану. Завершение проекта планируется в 3 квартале 2021г. </t>
  </si>
  <si>
    <t>Реализация данного мероприятия направлено на поддержку лучших специалистов муниципальных учреждений культуры, находящихся в сельской местности в рамках регионального проекта "Творческие люди". Денежные средства освоены в полном объеме</t>
  </si>
  <si>
    <t>Контрольное событие:  Количество специалистов учреждений культуры сельских населенных пунктов принявших участие в конкурсе по поддержке лучших работников муниципальных учреждений культуры, находящихся в сельской местности и получивших вознаграждение</t>
  </si>
  <si>
    <t>В отчетном периоде специалист МКУК "Советскорунное СКО" принял участие в конкурсе и получил вознаграждение</t>
  </si>
  <si>
    <t>В рамках реализации основного мероприятия предусматриваются расходы на выплаты по оплате труда работников отдела культуры и молодежной политики АИГО СК,  обеспечение деятельности (оказанием услуг) органов местного самоуправления. В 1 полугодии 2021 года кассовое исполнение составило 43,22% к плану</t>
  </si>
  <si>
    <t>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 в отчетном периоде составили1 879,65 тыс. руб. (43,22% к плану)</t>
  </si>
  <si>
    <t xml:space="preserve">В рамках данного основного мероприятия предполагается организация и проведение мероприятий патриотической и духовно-нравственной направленности; по поддержке деятельности молодёжных и детских общественных объединений;  по поддержке талантливой и инициативной молодежи; участие молодежи Ипатовского городского округа Ставропольского края в краевых и межрегиональных мероприятиях. На реализацию мероприятия в 2021г. предусмотрены средства местного бюджета в сумме 750,0 тыс.руб. Кассовое исполнение в отчетном периоде составило 74,1%.
</t>
  </si>
  <si>
    <t>Количество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края- 51, количество краевых мероприятий, в которых приняли участие молодые гражане Ипатовского округа-22 и в 3 Всероссийских мероприятия.</t>
  </si>
  <si>
    <t xml:space="preserve">Обеспечение деятельности муниципального казенного учреждения "Центр по работе с молодежью" Ипатовского района Ставропольского края в отчетном периоде текущего года составило 1 031,65 тыс. руб (44,28% к годовому плану) </t>
  </si>
  <si>
    <t xml:space="preserve">В рамках данного основного мероприятия формируются списки молодых семей - участников подпрограммы на территории ИГО СК в целях предоставления социальных выплат из средств местного бюджета на приобретение жилья; выдача свидетельств молодым семьям, их оплата и погашение. Ведется реестр выданных, оплаченных и погашенных свидетельств; оказывается молодым семьям - участникам подпрограммы консультативная помощь.  В 2021г. на реализацию программы направлены средства в сумме 4 657,25 тыс.руб., в том числе за счет средств краевого бюджета- 4 279,69 тыс.руб. Кассовое исполнение в отчетном периоде составило 67,1%.
</t>
  </si>
  <si>
    <t>В рамках заключенного Соглашения № 07714000-1-2021-006 от 25 января 2021 г. между Министерством строительства и архитектуры Ставропольского края и администрацией Ипатовского городского округа Ставропольского края о предоставлении субсидии из бюджета Ставропольского края бюджету Ипатовского городского округа Ставропольского края на предоставление молодым семьям, проживающим на территории Ставропольского края, социальных выплат на приобретение (строительство) жилья в рамках реализации подпрограммы «Создание условий для обеспечения доступным и комфортным жильём граждан в Ставропольском крае» государственной программы Ставропольского края «Развитие градостроительства, строительства и архитектуры» в отчетном периоде 3 молодым семьям выданы свидетельства на получение социальной выплаты на приобретение (строительство) жилья. В 3 квартале 2021г. планируется выдача еще 1 свидетельства на получение социальной выплаты на приобретение (строительство) жилья.</t>
  </si>
  <si>
    <t>На реализацию мероприя по осуществление мер, направленных на энергосбережение в 2021г. предусмотрены средства местного бюджета в размере 4285,70 тыс. рублей. Освоения в отчетном периоде не было по причине плановости в 3 квартале текущего года. На перевод административных зданий Ипатовского городского округа Ставропольского края на автономное теплоснабжение в 2021 году финансирование не предусмотренно.</t>
  </si>
  <si>
    <t>Перевод административных зданий Ипатовского городского округа Ставропольского края на автономное теплоснабжение в период январь- июнь 2021 года не осуществлялась по причине отсутствия финансирования</t>
  </si>
  <si>
    <t>В период январь-июнь 2021 года работы по установке энергосберегающих оконных блоков из ПВХ в образовательных организациях Ипатовского городского округа Ставропольского края не проводились. Заключены контракты на выполнение работ. Освоение денежных средств планируется в 3 квартале 2021г.</t>
  </si>
  <si>
    <t>На реализацию мероприя по организации и содержанию мест захоронения в 2021г. предусмотрены средства местного бюджета в размере 504,29 тыс. рублей. Кассовое исполнение составило 73,27%</t>
  </si>
  <si>
    <t>На реализацию мероприя по организации деятельности по сбору и транспортированию твердых коммунальных отходов в 2021г. предусмотрены средства местного бюджета в размере 2 682,18 тыс. рублей, заключен контракт на вывоз 2 682,18 м3 твердых коммунальных отходов. В отчетном периоде кассовое исполнение составило 36,87%.</t>
  </si>
  <si>
    <t>Организована деятельность по сбору и транспортированию твердых коммунальных отходов. В отчетном периоде объем собранных и транспортированных отходов составил 1 608,0 м3.</t>
  </si>
  <si>
    <t>На реализацию мероприя на расходы на уличное освещение в 2021г. предусмотрены средства местного бюджета в размере 10 869,52 тыс. рублей. В отчетном периоде кассовое исполнение составило 58,5%.</t>
  </si>
  <si>
    <t>Плата за потребленную электрическую энергию на уличное освещение за январь- июнь 2021 года составила 36 357,8 тыс. руб. (656 954кВт).  Количество работающих световых фонарей уличного освещения 4380 ед.</t>
  </si>
  <si>
    <t>В рамках данного основного мероприятия подпрограммы предполагается проведение работ по содержанию в чистоте и порядку мест общего пользования территории Ипатовского городского округа Ставропольского края, реализация проектов в рамках государственной программы Российской Федерации «Комплексное развития сельских территорий».На реализацию мероприя по благоустройству. В 2021г. предусмотрены средства в размере 13 915,94 тыс. рублей. В отчетном периоде кассовое исполнение составило 10,1%.</t>
  </si>
  <si>
    <t>В отчетном периоде проведены работы по уборке центральной площади г. Ипатово и близлежащих улиц. Кронированние деревьев за период январь - июнь 2021г. не проводилось.</t>
  </si>
  <si>
    <t>В отчетном перриоде ведутся работы по обустройству площадки в п. Советское Руно. Окончание работ планируется в 3 квартале 2021г.</t>
  </si>
  <si>
    <t>В рамках данного основного мероприятия предполагается реализация проектов развития территорий муниципальных образований, основанных на местных инициативах. На реализацию мероприятия предусмотрено финансирование в сумме 25 390,81 тыс. рублей. Кассовое исполнение в отчетном периоде составило 2,2%.</t>
  </si>
  <si>
    <t xml:space="preserve">Реализация основного мероприятия направлена на благоустройство территорий общего пользования Ипатовского округа. В отчетном периоде кассовое исполнение составило  0,8% к плану (план- 8 752,03 тыс. руб.) </t>
  </si>
  <si>
    <t>Реализация данного основного мероприятия предусматривает создание резерва по гражданской обороне и ликвидации чрезвычайных ситуаций, приобретение средств индивидуальной защиты сотрудникам спасательных служб. В отчетном периоде кассовое исполнение составило 71,4%</t>
  </si>
  <si>
    <t>Выполнение данного основного мероприятия предусматривает обеспечение деятельности МКУ ЕДДС ИГО СК. Кассовое исполнение в отчетном периоде составило 41,0%.</t>
  </si>
  <si>
    <t>За период январь -июнь 2021 г. произведено 40 выездов.</t>
  </si>
  <si>
    <t>Реализация основного мероприятия направлена на обеспечение  деятельности управления по работе с территориями Ипатовского городского округа Ставропольского края. В отчетном периоде касоовое исполнение составило 47,45% к плану</t>
  </si>
  <si>
    <t xml:space="preserve"> Расходы на обеспечение  деятельности управления по работе с территориями Ипатовского городского округа Ставропольского края за январь- июнь 2021 года составлили 47,45% к плану</t>
  </si>
  <si>
    <t>Реализация основного мероприятия предусматривает расходы на выплату социальных пособий на погребение. Кассовое исполнение в 1 полугодии 2021г. составило 21,5% к плану</t>
  </si>
  <si>
    <t>В отчетном периоде социальныое пособие на погребение  выплачено 14 заявителям</t>
  </si>
  <si>
    <t xml:space="preserve">Реализация основного мероприятия направлено на эфективное управление, распоряжение объектами недвижимого имущества, земельными участками и рациональное их использование и предусматривает следующие расходы: оценка и экспертиза объектов, подлежащих приватизации; определение рыночной стоимости годового размера арендной платы за пользование имуществом, находящимся в собственности Ипатовского городского округа Ставропольского края; публикация в средствах массовой информации; приобретение конвертов маркированных и марок; оформление права  муниципальной собственности на объекты недвижимого  имущества, земельные участки. В отчетном периоде кассовое исполнение составило 32,62%
</t>
  </si>
  <si>
    <t>Заключено 5 договоров на приобретение конвертов маркированных на сумму 40,9 тыс. руб.</t>
  </si>
  <si>
    <t xml:space="preserve"> Заключено 8 договоров на публикацию информации в газете на сумму 33,9 тыс.руб.</t>
  </si>
  <si>
    <t>Заключено 3 договора на оценку недвижимого имущества на сумму 22,0 тыс.руб.</t>
  </si>
  <si>
    <t>Заключено 26 договоров на изготовление технической документации на сумму 241,54 тыс. руб.(оплата произведена на сумму 241,54 тыс. руб.)</t>
  </si>
  <si>
    <t>Заключено 46 договоров на проведение кадастровых работ на 645,28 тыс. руб.(оплата произведена на сумму 107,5 тыс. руб.)</t>
  </si>
  <si>
    <t>Заключен договор по уплате взносов на капитальный ремонт общего имущества в многоквартирном доме на сумму 542,91 тыс. руб. Произведена оплата в размере 257,53 тыс. руб.</t>
  </si>
  <si>
    <t>Заключено 16 догоров на сумму 533,83 тыс. руб. (оплата произведена на сумму 293,52 тыс. руб.)</t>
  </si>
  <si>
    <t>В рамках реализации основного мероприятия подпрограммы предусмотрены расходы связанные с обеспечением деятельности, необходимых для выполнения полномочий возложенных на отдел имущественных и земельных отношений администрацииИпатовского городского округа Ставропольского края. В отчетном периоде кассовое исполнение составило 49,03%</t>
  </si>
  <si>
    <t xml:space="preserve">Расходы на выплаты по оплате труда работников отдела имущества АИГО СК в отчетном периоде составили  49,86 % к плановому назначению </t>
  </si>
  <si>
    <t xml:space="preserve">Реализация основного мероприятия предусматривает организацию муниципальным бюджетным учреждением по физической культуре и спорту «Прогресс» физкультурно-спортивной работы на территории ИГО СК;  организацию муниципальным бюджетным учреждением по физической культуре и спорту «Детский спортивно оздоровительный парк» физкультурно-оздоровительной работы и активного досуга на территории объекта среди детей и взрослого населения ИГО СК. За счет средств местного бюджета на реализацию мероприятия в 2021 г. предусмотрено 17 653,18 тыс. руб. 
</t>
  </si>
  <si>
    <t>Реализация мероприятий в рамках обеспечения деятельности МБУ ФКС "Прогресс" за отчетный период составило 41,65%</t>
  </si>
  <si>
    <t>Основное мероприятие предусматривает организацию и проведение на территории ИГО СК официальных массовых физкультурно-оздоровительных и спортивных мероприятий среди всех категорий населения, соревнований по культивируемым видам спорта, мероприятий физкультурно-спортивного комплекса ГТО, а также участие делегаций команд и спортсменов в межрайонных, краевых и федеральных физкультурно-спортивных мероприятиях, соревнованиях по видам спорта. Работа в данном направлении обеспечит увеличение количества проводимых мероприятий, повысит их массовость, создаст необходимые условия по поэтапному отбору лучших спортсменов, определит базу для развития новых видов спорта, обеспечит результативность участия в краевых мероприятиях, повысит спортивный имидж ИГО СК, будет способствовать популяризации физкультурно-спортивных занятий и пропаганде здорового образа жизни. На реализацию мероприятия за счет средств местного бюджета направлено 1 000,0 тыс.руб. В отчетном периоде кассовое исполнение составило 32,5%.</t>
  </si>
  <si>
    <t>Обеспечение расходов связанных с обеспечением деятельности комитета по физической культуре и спорту администрации Ипатовского городского округа Ставропольского края за отчетный период составило 1 022,14 тыс. руб (47,92% к годовому плану)</t>
  </si>
  <si>
    <t>В первом полугодии 2021г. проведено более 60 мероприятий, направленных на гармонизацию межнациональных отношений, патриотическое и духовно- нравственное воспитание, укрепление общероссийской гражданской идентичности.</t>
  </si>
  <si>
    <t>В отчетном периоде в общественно- политической газете Ипатовского городского округа Ставропольского края "Степные зори" опубликовано 57 материалов о проведенных мероприятиях, направленных на гармонизацию межнациональных отношений и поддержку казачества</t>
  </si>
  <si>
    <t>На реализацию мероприятия в 2021г. предусмотрены денежные средства в сумме 97,0 тыс.руб. и направлены они на организацию и проведение мероприятий военно- патриотической направленности, а также обеспечение участия воспитанников казачьих военно- потриотических клубов, команд и делегаций ИГО СК в краевых мероприятиях, направленных на патриотическое воспитание казачьей молодежи. Денежные средства в отчетном периоде освоены на 2,6%</t>
  </si>
  <si>
    <t>В отчетном периоде ансамбль "Веселые привалы" (пос. Советское Руно) принял участие в региональном фестивале- конкурсе традиционной казачьей культуры "Казачья сторона", где стал Лауреатом III степени. На местах дислокаций казачьих обществ Ставропольского края проводился краевой конкурс "Казачьему роду- нет переводу!". В число победителей вошли юные казачата, воспитанники Октябрьского казачьего военно- патриотического клуба "Пластун" и Ипатовского казачьего центра "Ратник"</t>
  </si>
  <si>
    <t xml:space="preserve">Реализация основного мероприятия предполагает организацию и проведение профилактических мероприятий, направленных на профилактику правонарушений, снижение масштабов незаконного потребления и оборота наркотиков, а также алкогольной и табачной продукции; приобретение отличительной символики и страхования жизни; публикиции в СМИ о проводимых профилактических мероприятиях. В 2021г. на реализацию мероприятия предусмотрены средства в сумме 59,0 тыс.руб., освоение которых планируется в 3-4 кв.  </t>
  </si>
  <si>
    <t>В целях пресечения незаконной предпринимательской деятельности граждан, занимающихся розливом и реализацией алкогольной и спиртосодержащей продукции на дому, АИГО СК проводятся совместные мероприятия с МВД России по ИГО. В 1 полугодии текущего года выявлено 20 правонарушений.</t>
  </si>
  <si>
    <t>В Ипатоском округе действует 13  народных дружин из числа граждан общим количеством 114 человек, 4 народные дружины из числа казаков Ипатовского станичного казачьего общества Ставропольского окружного казачьего общества Терского войскового казачьего общества, куда входят 43 человека, действуют 2 общественных объединения правоохранительной направленности "Щит" и "Добровольцы" в составе которых 19 граждан</t>
  </si>
  <si>
    <t>В отчетном периоде заключен договор на оказание услуг по изготовлению нарукавных повязок "Народный дружинник" для граждан, принимающих участие в мероприятиях по охране общественного порядка на территории Ипатовского округа</t>
  </si>
  <si>
    <t>В 1 полугодии 2021 г. на официальном сайте администрации Ипатовского округа размещено 8 информационных материалов по информированию населения о деятельности комиссии и различные памятки по действиям в условиях чрезвычайных ситуаций. Межведомственной комиссией по профилактике правонарушений на территории Ипатовского округа, антинаркотической комиссией Ипатовского округа на официальном сайте администрации Ипатовского округа размещено 5 информаций. Субъектами профилактики в общественно- политической газете ИГО СК "Степные зори"  опубликовано 28 материалов профилактической направленности. На официальном сайте администрации Ипатовского округа на странице "КДН" размещено 16 информационных материалов профилактической направленности</t>
  </si>
  <si>
    <t>В рамках реализации основного мероприятия предусматривается проведение мониторинга политических, социально- экономических и иных процессов, оказывающих влияние на ситуацию в области противодействия терроризму и экстремизму. На реализацию мероприятия пердусмотрены средства местного бюджета в сумме 80,0 тыс.руб. Кассовое исполнение в отчетном периоде составило 21,1%</t>
  </si>
  <si>
    <t>В рамках реализации основного мероприятия предполагается  проведение районных соревнований "Школа безопасности" и "Юный спасатель". Кроме того, оснащение мест с массовым пребыванием людей системами видеонаблюдения, кнопками тревожной сигнализации, усиление ограждений и обеспечение освещением в темное время суток. В отчетном периоде кассовое освоение составило 40,9% к плану.</t>
  </si>
  <si>
    <t>На реализацию основного мероприятия предусмотрены средства местного бюджета в сумме 128,97 тыс. руб. и направлены они на изготовление и установку на объектах с массовым пребыванием людей плакатов по профилактике терроризма и экстремизма. Освоение средств планируется в 3-4 кв. 2021г.</t>
  </si>
  <si>
    <t>В 1 полугодии 2021г. проведены конкурсные процедуры по определению подрядчика на выполнение работ по следующим объектам:  Обустройство зоны отдыха с установкой уличных тренажеров в хуторе Мелиорация Ипатовского городского округа Ставропольского края (1очередь), организация благоустройства площади около Дома Культуры с.Лесная Дача Ипатовского городского округа Ставропольского края, обустройство тротуарных дорожек в селе Софиевка Ипатовского городского округа Ставропольского края. По первому объекту работы выполнены на 90,0%, по второму объекту готовность составляет 100,0%, по третьему объекту работы продолжаются</t>
  </si>
  <si>
    <t>На реализацию мероприятия регионального проекта "Формирование современной городской среды" в 2021 году предусмотрены средства в размере 35 318,15 тыс. рублей, в том числе за счет средств краевого бюджета- 35 281,83 тыс. рублей, за счет  средств местного бюджета -35,32 тыс. рублей . В ходе реализации мероприятия предусмотрено благоустройство сквера по адресу ул. Орджоникидзе 58 е (1 очередь) Ипатовского городского округа Ставропольского края. Освоения в отчетном периоде не было по причине плановости проведения работ по данному объекту на 3 и 4 квартал текущего года.</t>
  </si>
  <si>
    <t>Площадь проведенной акарицидной  (противоклещевой) обработки  22 пришкольных лагерей составила 96 361,15 м2. Денежные средства освоены на 37,16% к плану (95,6 тыс.руб.)</t>
  </si>
  <si>
    <t>Реализации мероприятий по проведению государственной (итоговой) аттестации (ЕГЭ, ГИА) за счет средств местного бюджета в отчетном периоде составило 92,5 тыс. руб., или 22,9% к плану (404,0 тыс.руб.). Доля лиц сдавших единый государственный экзамен по русскому языку и математике, в общей численности выпускников муниципальных общеобразовательных организаций, участвующих в едином государственном экзамене по предметам составила 98,58%</t>
  </si>
  <si>
    <t xml:space="preserve"> На проведение акарицидной  (противоклещевой) обработки пришкольных лагерей предусмотрено финасирование в сумме 5,72 тыс. руб. В отчетном периоде обработка произведена в ЦДО Ипатовского района на площади 2 100,0 м2</t>
  </si>
  <si>
    <t>В отчетном периоде текущего года 950 обучающихся приняли участие в спортивных мероприятиях. На обеспечение участия и проведение муниципальных, межмуниципальных, региональных, межрегиональных, спортивных мероприятиях было направлено 25,0 тыс. руб., или 12,5 % к годовому плану (200,0 тыс.руб.).</t>
  </si>
  <si>
    <t xml:space="preserve">Размер среднемесячной заработной платы педагогических работников муниципальных организаций дополнительного образования составил  30 102,95 руб. </t>
  </si>
  <si>
    <t>В отчетном периоде текущего года 1 055 детей и подростков было охваченно 2-разовым горячим питанием в летних оздоровительных лагерях дневного пребывания детей</t>
  </si>
  <si>
    <t>Выплату компенсации родительской платы части стоимости путевки в загородный центр получили 7 человек. Кассовое исполнение составило 464,0 тыс. руб., или 30,3% к плану (1 531,2 тыс. руб.)</t>
  </si>
  <si>
    <t xml:space="preserve"> На участие в организации и проведении муниципальных, межмуниципальных, региональных, межрегиональных, всероссийских спортивных и военно-спортивных соревнованиях и мероприятиях  предусмотренны средства в сумме  200,0 тыс. руб. Кассовое исполнение составило 12,5% (25,0 тыс.руб.). Общее количество обучающихся, принявших участие в мероприятиях составило 950 человек</t>
  </si>
  <si>
    <t>На проведение государственной аттестации (ЕГЭ, ОГЭ, ГВЭ) предусмотрены средства в размере 203,81 тыс. рублей. Освоение составило 62,33 % к плану (327,0 тыс. руб.). Количество выпускников, освоивших образовательные прлграммы основного иобщего и среднего общего образования, получивших аттестат- 209 человек</t>
  </si>
  <si>
    <t>В отчетном периоде проведена обработка огнезащитным составом деревянных конструкций  здания в МДОУ № 8 с.Большая Джалга</t>
  </si>
  <si>
    <t xml:space="preserve">Выплаты денежных средств на содержание ребенка опекуну (попечителю) производятся своевременно, годовой план - 4 641,55 тыс.руб. Освоение краевых средств за полугодие 2021 года составило по отношению к годовому плану -19,1 %, в денежном выражении  -886,55 тыс.руб. Количество получателей пособий на детей, находящихся под опекой (попечительством) (69 детей) за отчетный период -55 чел.; количество получателей пособий на детей, находящихся в приемных семьях (43 детей)- 16 чел. </t>
  </si>
  <si>
    <t>В январе- июне 2021 года в свободном доступе информационных материалов размещено 2 материала по вопросам энергосбережения и повышения энергетической эффективности</t>
  </si>
  <si>
    <t>В отчетный период проведено 41 районное физкультурно- спортивное мероприятие, в которых приняли участие 3 110 человек; приняли участие 61 человек в  5 краевых физкультурно- спортивных мероприятиях</t>
  </si>
</sst>
</file>

<file path=xl/styles.xml><?xml version="1.0" encoding="utf-8"?>
<styleSheet xmlns="http://schemas.openxmlformats.org/spreadsheetml/2006/main">
  <numFmts count="3">
    <numFmt numFmtId="43" formatCode="_-* #,##0.00\ _₽_-;\-* #,##0.00\ _₽_-;_-* &quot;-&quot;??\ _₽_-;_-@_-"/>
    <numFmt numFmtId="164" formatCode="_-* #,##0.00_р_._-;\-* #,##0.00_р_._-;_-* &quot;-&quot;??_р_._-;_-@_-"/>
    <numFmt numFmtId="165" formatCode="#,##0.00_ ;\-#,##0.00\ "/>
  </numFmts>
  <fonts count="16">
    <font>
      <sz val="11"/>
      <color theme="1"/>
      <name val="Calibri"/>
      <family val="2"/>
      <charset val="204"/>
      <scheme val="minor"/>
    </font>
    <font>
      <sz val="9"/>
      <color theme="1"/>
      <name val="Times New Roman"/>
      <family val="1"/>
      <charset val="204"/>
    </font>
    <font>
      <sz val="10"/>
      <name val="Arial"/>
      <family val="2"/>
      <charset val="204"/>
    </font>
    <font>
      <b/>
      <sz val="9"/>
      <color theme="1"/>
      <name val="Times New Roman"/>
      <family val="1"/>
      <charset val="204"/>
    </font>
    <font>
      <sz val="9"/>
      <name val="Times New Roman"/>
      <family val="1"/>
      <charset val="204"/>
    </font>
    <font>
      <b/>
      <sz val="9"/>
      <name val="Times New Roman"/>
      <family val="1"/>
      <charset val="204"/>
    </font>
    <font>
      <sz val="11"/>
      <color theme="1"/>
      <name val="Calibri"/>
      <family val="2"/>
      <charset val="204"/>
      <scheme val="minor"/>
    </font>
    <font>
      <sz val="10"/>
      <name val="Times New Roman"/>
      <family val="1"/>
      <charset val="204"/>
    </font>
    <font>
      <b/>
      <sz val="9"/>
      <color rgb="FF000000"/>
      <name val="Times New Roman"/>
      <family val="1"/>
      <charset val="204"/>
    </font>
    <font>
      <sz val="9"/>
      <color rgb="FF000000"/>
      <name val="Times New Roman"/>
      <family val="1"/>
      <charset val="204"/>
    </font>
    <font>
      <sz val="8"/>
      <color theme="1"/>
      <name val="Times New Roman"/>
      <family val="1"/>
      <charset val="204"/>
    </font>
    <font>
      <sz val="11"/>
      <color theme="1"/>
      <name val="Times New Roman"/>
      <family val="1"/>
      <charset val="204"/>
    </font>
    <font>
      <sz val="11"/>
      <name val="Times New Roman"/>
      <family val="1"/>
      <charset val="204"/>
    </font>
    <font>
      <sz val="10"/>
      <color theme="1"/>
      <name val="Times New Roman"/>
      <family val="1"/>
      <charset val="204"/>
    </font>
    <font>
      <sz val="11"/>
      <name val="Calibri"/>
      <family val="2"/>
      <charset val="204"/>
      <scheme val="minor"/>
    </font>
    <font>
      <sz val="9"/>
      <color theme="1"/>
      <name val="Calibri"/>
      <family val="2"/>
      <charset val="204"/>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2" fillId="0" borderId="0"/>
    <xf numFmtId="164" fontId="6" fillId="0" borderId="0" applyFont="0" applyFill="0" applyBorder="0" applyAlignment="0" applyProtection="0"/>
  </cellStyleXfs>
  <cellXfs count="217">
    <xf numFmtId="0" fontId="0" fillId="0" borderId="0" xfId="0"/>
    <xf numFmtId="4" fontId="0" fillId="0" borderId="0" xfId="0" applyNumberFormat="1"/>
    <xf numFmtId="0" fontId="0" fillId="0" borderId="0" xfId="0" applyAlignment="1">
      <alignment vertical="top"/>
    </xf>
    <xf numFmtId="2" fontId="0" fillId="0" borderId="0" xfId="0" applyNumberFormat="1"/>
    <xf numFmtId="164" fontId="0" fillId="0" borderId="0" xfId="0" applyNumberFormat="1"/>
    <xf numFmtId="0" fontId="0" fillId="0" borderId="0" xfId="0" applyAlignment="1"/>
    <xf numFmtId="0" fontId="10" fillId="0" borderId="0" xfId="0" applyFont="1"/>
    <xf numFmtId="0" fontId="11" fillId="0" borderId="0" xfId="0" applyFont="1" applyFill="1"/>
    <xf numFmtId="0" fontId="13" fillId="0" borderId="0" xfId="0" applyFont="1" applyFill="1"/>
    <xf numFmtId="0" fontId="11" fillId="0" borderId="0" xfId="0" applyFont="1" applyFill="1" applyAlignment="1"/>
    <xf numFmtId="0" fontId="13" fillId="0" borderId="0" xfId="0" applyFont="1" applyFill="1" applyAlignment="1"/>
    <xf numFmtId="0" fontId="0" fillId="0" borderId="0" xfId="0" applyFill="1"/>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43" fontId="0" fillId="0" borderId="0" xfId="0" applyNumberFormat="1"/>
    <xf numFmtId="0" fontId="5" fillId="0" borderId="1" xfId="0" applyFont="1" applyFill="1" applyBorder="1" applyAlignment="1">
      <alignment vertical="top"/>
    </xf>
    <xf numFmtId="49" fontId="5" fillId="0" borderId="1" xfId="1"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xf>
    <xf numFmtId="0" fontId="4" fillId="0" borderId="1" xfId="0" applyFont="1" applyFill="1" applyBorder="1" applyAlignment="1">
      <alignment vertical="top"/>
    </xf>
    <xf numFmtId="0" fontId="4" fillId="0" borderId="1" xfId="0" applyFont="1" applyFill="1" applyBorder="1" applyAlignment="1">
      <alignment vertical="top" wrapText="1"/>
    </xf>
    <xf numFmtId="49" fontId="4" fillId="0" borderId="1" xfId="1"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xf>
    <xf numFmtId="0" fontId="5" fillId="0" borderId="1" xfId="0" applyFont="1" applyFill="1" applyBorder="1" applyAlignment="1">
      <alignment horizontal="center" vertical="top"/>
    </xf>
    <xf numFmtId="49" fontId="9" fillId="0" borderId="1" xfId="0" applyNumberFormat="1" applyFont="1" applyFill="1" applyBorder="1" applyAlignment="1">
      <alignment vertical="top"/>
    </xf>
    <xf numFmtId="0" fontId="9" fillId="0" borderId="1" xfId="0" applyFont="1" applyFill="1" applyBorder="1" applyAlignment="1">
      <alignment vertical="top" wrapText="1"/>
    </xf>
    <xf numFmtId="49" fontId="8" fillId="0" borderId="1" xfId="0" applyNumberFormat="1" applyFont="1" applyFill="1" applyBorder="1" applyAlignment="1">
      <alignment vertical="top"/>
    </xf>
    <xf numFmtId="0" fontId="8" fillId="0" borderId="1" xfId="0" applyFont="1" applyFill="1" applyBorder="1" applyAlignment="1">
      <alignment vertical="top" wrapText="1"/>
    </xf>
    <xf numFmtId="2" fontId="9" fillId="0"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0" fontId="8" fillId="0" borderId="1" xfId="0" applyFont="1" applyFill="1" applyBorder="1" applyAlignment="1">
      <alignment vertical="top"/>
    </xf>
    <xf numFmtId="0" fontId="9" fillId="0" borderId="1" xfId="0" applyFont="1" applyFill="1" applyBorder="1" applyAlignment="1">
      <alignment vertical="top"/>
    </xf>
    <xf numFmtId="0" fontId="4" fillId="0" borderId="1" xfId="0" applyFont="1" applyFill="1" applyBorder="1" applyAlignment="1">
      <alignment horizontal="left" vertical="top" wrapText="1"/>
    </xf>
    <xf numFmtId="0" fontId="5" fillId="0" borderId="1" xfId="0" applyFont="1" applyFill="1" applyBorder="1" applyAlignment="1">
      <alignment vertical="top" wrapText="1"/>
    </xf>
    <xf numFmtId="0" fontId="4" fillId="0" borderId="1" xfId="0" applyFont="1" applyFill="1" applyBorder="1" applyAlignment="1">
      <alignment wrapText="1"/>
    </xf>
    <xf numFmtId="164" fontId="4" fillId="0" borderId="1" xfId="2" applyNumberFormat="1" applyFont="1" applyFill="1" applyBorder="1" applyAlignment="1">
      <alignment horizontal="left" vertical="center" wrapText="1"/>
    </xf>
    <xf numFmtId="165" fontId="4" fillId="0" borderId="1" xfId="2" applyNumberFormat="1" applyFont="1" applyFill="1" applyBorder="1" applyAlignment="1">
      <alignment horizontal="center" vertical="center" wrapText="1"/>
    </xf>
    <xf numFmtId="165" fontId="5" fillId="0" borderId="2"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0" fontId="5" fillId="0" borderId="1" xfId="0" applyFont="1" applyFill="1" applyBorder="1" applyAlignment="1">
      <alignment wrapText="1"/>
    </xf>
    <xf numFmtId="0" fontId="1" fillId="0" borderId="1" xfId="0" applyFont="1" applyFill="1" applyBorder="1" applyAlignment="1">
      <alignment vertical="center" wrapText="1"/>
    </xf>
    <xf numFmtId="0" fontId="1" fillId="0" borderId="1" xfId="0" applyFont="1" applyFill="1" applyBorder="1" applyAlignment="1">
      <alignment horizontal="left" vertical="top" wrapText="1"/>
    </xf>
    <xf numFmtId="2"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top" wrapText="1"/>
    </xf>
    <xf numFmtId="0" fontId="5" fillId="0" borderId="3" xfId="0" applyFont="1" applyFill="1" applyBorder="1" applyAlignment="1">
      <alignment vertical="top" wrapText="1"/>
    </xf>
    <xf numFmtId="2" fontId="5" fillId="0" borderId="3" xfId="0" applyNumberFormat="1" applyFont="1" applyFill="1" applyBorder="1" applyAlignment="1">
      <alignment horizontal="center" vertical="center"/>
    </xf>
    <xf numFmtId="49" fontId="4" fillId="0" borderId="1" xfId="0" applyNumberFormat="1" applyFont="1" applyFill="1" applyBorder="1" applyAlignment="1">
      <alignment vertical="top"/>
    </xf>
    <xf numFmtId="2"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0" fontId="4" fillId="0" borderId="4" xfId="0"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Font="1" applyFill="1" applyBorder="1" applyAlignment="1">
      <alignment wrapText="1"/>
    </xf>
    <xf numFmtId="0" fontId="4" fillId="0" borderId="1" xfId="0" applyFont="1" applyFill="1" applyBorder="1" applyAlignment="1">
      <alignment horizontal="center" vertical="center"/>
    </xf>
    <xf numFmtId="0" fontId="9" fillId="0" borderId="1" xfId="0" applyFont="1" applyFill="1" applyBorder="1" applyAlignment="1">
      <alignment vertical="top" wrapText="1"/>
    </xf>
    <xf numFmtId="0" fontId="5" fillId="0" borderId="1" xfId="0" applyFont="1" applyFill="1" applyBorder="1" applyAlignment="1">
      <alignment horizontal="left" vertical="top"/>
    </xf>
    <xf numFmtId="0" fontId="5" fillId="0" borderId="1" xfId="0" applyFont="1" applyFill="1" applyBorder="1" applyAlignment="1">
      <alignment horizontal="left" vertical="top" wrapText="1"/>
    </xf>
    <xf numFmtId="0" fontId="4" fillId="0" borderId="0" xfId="0" applyFont="1" applyFill="1" applyAlignment="1">
      <alignment horizontal="left" vertical="top" wrapText="1"/>
    </xf>
    <xf numFmtId="2" fontId="5" fillId="0" borderId="2" xfId="0" applyNumberFormat="1" applyFont="1" applyFill="1" applyBorder="1" applyAlignment="1">
      <alignment horizontal="center" vertical="center"/>
    </xf>
    <xf numFmtId="0" fontId="4" fillId="0" borderId="3" xfId="0" applyFont="1" applyFill="1" applyBorder="1" applyAlignment="1">
      <alignment vertical="top"/>
    </xf>
    <xf numFmtId="2" fontId="4" fillId="0" borderId="3"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top"/>
    </xf>
    <xf numFmtId="4" fontId="5"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2" fontId="3"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top" wrapText="1"/>
    </xf>
    <xf numFmtId="0" fontId="1" fillId="0" borderId="2" xfId="0" applyFont="1" applyFill="1" applyBorder="1" applyAlignment="1">
      <alignment horizontal="center" vertical="center"/>
    </xf>
    <xf numFmtId="0" fontId="1" fillId="0" borderId="0" xfId="0" applyFont="1" applyFill="1" applyAlignment="1">
      <alignment vertical="top" wrapText="1"/>
    </xf>
    <xf numFmtId="2" fontId="1" fillId="0" borderId="2"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5" fillId="0" borderId="2" xfId="0" applyFont="1" applyFill="1" applyBorder="1" applyAlignment="1">
      <alignment vertical="top" wrapText="1"/>
    </xf>
    <xf numFmtId="0" fontId="5" fillId="0" borderId="2" xfId="0" applyFont="1" applyFill="1" applyBorder="1" applyAlignment="1">
      <alignment wrapText="1"/>
    </xf>
    <xf numFmtId="2" fontId="5" fillId="0" borderId="2" xfId="0" applyNumberFormat="1" applyFont="1" applyFill="1" applyBorder="1" applyAlignment="1">
      <alignment horizontal="center" vertical="center" wrapText="1"/>
    </xf>
    <xf numFmtId="0" fontId="9" fillId="0" borderId="1" xfId="0" applyFont="1" applyFill="1" applyBorder="1" applyAlignment="1">
      <alignment vertical="top" wrapText="1"/>
    </xf>
    <xf numFmtId="0" fontId="4" fillId="0" borderId="1" xfId="0" applyFont="1" applyFill="1" applyBorder="1" applyAlignment="1">
      <alignment horizontal="left" vertical="top" wrapText="1"/>
    </xf>
    <xf numFmtId="0" fontId="4" fillId="0" borderId="4" xfId="0" applyNumberFormat="1" applyFont="1" applyFill="1" applyBorder="1" applyAlignment="1">
      <alignment vertical="top" wrapText="1"/>
    </xf>
    <xf numFmtId="0" fontId="0" fillId="0" borderId="5" xfId="0" applyFill="1" applyBorder="1" applyAlignment="1">
      <alignment wrapText="1"/>
    </xf>
    <xf numFmtId="0" fontId="0" fillId="0" borderId="6" xfId="0" applyFill="1" applyBorder="1" applyAlignment="1">
      <alignment wrapText="1"/>
    </xf>
    <xf numFmtId="0" fontId="4" fillId="0" borderId="4" xfId="0" applyFont="1" applyFill="1" applyBorder="1" applyAlignment="1">
      <alignment vertical="top" wrapText="1"/>
    </xf>
    <xf numFmtId="0" fontId="0" fillId="0" borderId="5" xfId="0" applyNumberFormat="1" applyFill="1" applyBorder="1" applyAlignment="1">
      <alignment wrapText="1"/>
    </xf>
    <xf numFmtId="0" fontId="0" fillId="0" borderId="6" xfId="0" applyNumberFormat="1" applyFill="1" applyBorder="1" applyAlignment="1">
      <alignment wrapText="1"/>
    </xf>
    <xf numFmtId="0" fontId="4" fillId="0" borderId="4" xfId="0" applyFont="1" applyFill="1" applyBorder="1" applyAlignment="1">
      <alignment horizontal="left" vertical="top" wrapText="1"/>
    </xf>
    <xf numFmtId="0" fontId="1" fillId="0" borderId="5" xfId="0" applyFont="1" applyFill="1" applyBorder="1" applyAlignment="1">
      <alignment vertical="top" wrapText="1"/>
    </xf>
    <xf numFmtId="0" fontId="1" fillId="0" borderId="6" xfId="0" applyFont="1" applyFill="1" applyBorder="1" applyAlignment="1">
      <alignment vertical="top" wrapText="1"/>
    </xf>
    <xf numFmtId="0" fontId="4" fillId="0" borderId="4" xfId="1" applyNumberFormat="1" applyFont="1" applyFill="1" applyBorder="1" applyAlignment="1">
      <alignment horizontal="left" vertical="top" wrapText="1"/>
    </xf>
    <xf numFmtId="0" fontId="12" fillId="0" borderId="5" xfId="0" applyNumberFormat="1" applyFont="1" applyFill="1" applyBorder="1" applyAlignment="1">
      <alignment horizontal="left" vertical="top" wrapText="1"/>
    </xf>
    <xf numFmtId="0" fontId="12" fillId="0" borderId="6" xfId="0" applyNumberFormat="1" applyFont="1"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1" fillId="0" borderId="5" xfId="0" applyFont="1" applyFill="1" applyBorder="1" applyAlignment="1">
      <alignment horizontal="justify" wrapText="1"/>
    </xf>
    <xf numFmtId="0" fontId="15" fillId="0" borderId="5" xfId="0" applyFont="1" applyFill="1" applyBorder="1" applyAlignment="1">
      <alignment wrapText="1"/>
    </xf>
    <xf numFmtId="0" fontId="15" fillId="0" borderId="6" xfId="0" applyFont="1" applyFill="1" applyBorder="1" applyAlignment="1">
      <alignment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4" xfId="0" applyFont="1" applyFill="1" applyBorder="1" applyAlignment="1">
      <alignment horizontal="left" wrapText="1"/>
    </xf>
    <xf numFmtId="0" fontId="4" fillId="0" borderId="5" xfId="0" applyFont="1" applyFill="1" applyBorder="1" applyAlignment="1">
      <alignment horizontal="left" wrapText="1"/>
    </xf>
    <xf numFmtId="0" fontId="4" fillId="0" borderId="6" xfId="0" applyFont="1" applyFill="1" applyBorder="1" applyAlignment="1">
      <alignment horizontal="left" wrapText="1"/>
    </xf>
    <xf numFmtId="0" fontId="4" fillId="0" borderId="4" xfId="0" applyNumberFormat="1" applyFont="1" applyFill="1" applyBorder="1" applyAlignment="1">
      <alignment horizontal="left" vertical="top" wrapText="1"/>
    </xf>
    <xf numFmtId="0" fontId="0" fillId="0" borderId="5" xfId="0" applyFill="1" applyBorder="1" applyAlignment="1">
      <alignment vertical="top" wrapText="1"/>
    </xf>
    <xf numFmtId="0" fontId="0" fillId="0" borderId="6" xfId="0" applyFill="1" applyBorder="1" applyAlignment="1">
      <alignment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2" fontId="9" fillId="0" borderId="4" xfId="0" applyNumberFormat="1" applyFont="1" applyFill="1" applyBorder="1" applyAlignment="1">
      <alignment horizontal="center" vertical="center" wrapText="1"/>
    </xf>
    <xf numFmtId="2" fontId="9" fillId="0" borderId="5" xfId="0" applyNumberFormat="1" applyFont="1" applyFill="1" applyBorder="1" applyAlignment="1">
      <alignment horizontal="center" vertical="center" wrapText="1"/>
    </xf>
    <xf numFmtId="2" fontId="9" fillId="0" borderId="6"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6" xfId="0" applyFont="1" applyFill="1" applyBorder="1" applyAlignment="1">
      <alignment horizontal="left" vertical="top" wrapText="1"/>
    </xf>
    <xf numFmtId="2" fontId="4" fillId="0" borderId="4" xfId="0" applyNumberFormat="1" applyFont="1" applyFill="1" applyBorder="1" applyAlignment="1">
      <alignment horizontal="center" vertical="center" wrapText="1"/>
    </xf>
    <xf numFmtId="2" fontId="4" fillId="0" borderId="5" xfId="0" applyNumberFormat="1"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0" fontId="5" fillId="0" borderId="4" xfId="0" applyFont="1" applyFill="1" applyBorder="1" applyAlignment="1">
      <alignment horizontal="center" wrapText="1"/>
    </xf>
    <xf numFmtId="0" fontId="5" fillId="0" borderId="5" xfId="0" applyFont="1" applyFill="1" applyBorder="1" applyAlignment="1">
      <alignment horizontal="center" wrapText="1"/>
    </xf>
    <xf numFmtId="0" fontId="5" fillId="0" borderId="6" xfId="0" applyFont="1" applyFill="1" applyBorder="1" applyAlignment="1">
      <alignment horizont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2" fontId="5" fillId="0" borderId="4" xfId="0" applyNumberFormat="1" applyFont="1" applyFill="1" applyBorder="1" applyAlignment="1">
      <alignment horizontal="center" vertical="center" wrapText="1"/>
    </xf>
    <xf numFmtId="2" fontId="5" fillId="0" borderId="5" xfId="0" applyNumberFormat="1" applyFont="1" applyFill="1" applyBorder="1" applyAlignment="1">
      <alignment horizontal="center" vertical="center" wrapText="1"/>
    </xf>
    <xf numFmtId="2" fontId="5" fillId="0" borderId="6" xfId="0" applyNumberFormat="1" applyFont="1" applyFill="1" applyBorder="1" applyAlignment="1">
      <alignment horizontal="center" vertical="center" wrapText="1"/>
    </xf>
    <xf numFmtId="0" fontId="0" fillId="0" borderId="5" xfId="0" applyFill="1" applyBorder="1" applyAlignment="1">
      <alignment horizontal="left" wrapText="1"/>
    </xf>
    <xf numFmtId="0" fontId="0" fillId="0" borderId="6" xfId="0" applyFill="1" applyBorder="1" applyAlignment="1">
      <alignment horizontal="left" wrapText="1"/>
    </xf>
    <xf numFmtId="0" fontId="13" fillId="0" borderId="4" xfId="0" applyFont="1" applyFill="1" applyBorder="1" applyAlignment="1">
      <alignment horizontal="left" vertical="top" wrapText="1"/>
    </xf>
    <xf numFmtId="0" fontId="4" fillId="0" borderId="5"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0" fontId="14" fillId="0" borderId="5" xfId="0" applyFont="1" applyFill="1" applyBorder="1" applyAlignment="1">
      <alignment vertical="top" wrapText="1"/>
    </xf>
    <xf numFmtId="0" fontId="14" fillId="0" borderId="6" xfId="0" applyFont="1" applyFill="1" applyBorder="1" applyAlignment="1">
      <alignment vertical="top" wrapText="1"/>
    </xf>
    <xf numFmtId="0" fontId="12" fillId="0" borderId="5" xfId="0" applyFont="1" applyFill="1" applyBorder="1" applyAlignment="1">
      <alignment horizontal="left" vertical="top" wrapText="1"/>
    </xf>
    <xf numFmtId="0" fontId="12" fillId="0" borderId="6" xfId="0" applyFont="1" applyFill="1" applyBorder="1" applyAlignment="1">
      <alignment horizontal="left" vertical="top" wrapText="1"/>
    </xf>
    <xf numFmtId="0" fontId="9" fillId="0" borderId="4" xfId="0" applyNumberFormat="1" applyFont="1" applyFill="1" applyBorder="1" applyAlignment="1">
      <alignment horizontal="left" vertical="top" wrapText="1"/>
    </xf>
    <xf numFmtId="0" fontId="9" fillId="0" borderId="1" xfId="0" applyFont="1" applyFill="1" applyBorder="1" applyAlignment="1">
      <alignment vertical="top" wrapText="1"/>
    </xf>
    <xf numFmtId="0" fontId="4" fillId="0" borderId="10" xfId="0" applyFont="1"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9" fillId="0" borderId="4" xfId="0" applyFont="1" applyFill="1" applyBorder="1" applyAlignment="1">
      <alignment vertical="top" wrapText="1"/>
    </xf>
    <xf numFmtId="0" fontId="9" fillId="0" borderId="5" xfId="0" applyFont="1" applyFill="1" applyBorder="1" applyAlignment="1">
      <alignment vertical="top" wrapText="1"/>
    </xf>
    <xf numFmtId="0" fontId="9" fillId="0" borderId="6" xfId="0"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Font="1" applyFill="1" applyBorder="1" applyAlignment="1">
      <alignment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12" fillId="0" borderId="5" xfId="0" applyFont="1" applyFill="1" applyBorder="1" applyAlignment="1">
      <alignment horizontal="left" wrapText="1"/>
    </xf>
    <xf numFmtId="0" fontId="12" fillId="0" borderId="6" xfId="0" applyFont="1" applyFill="1" applyBorder="1" applyAlignment="1">
      <alignment horizontal="left" wrapText="1"/>
    </xf>
    <xf numFmtId="0" fontId="4" fillId="0" borderId="4" xfId="1" applyFont="1" applyFill="1" applyBorder="1" applyAlignment="1">
      <alignment horizontal="left" vertical="top" wrapText="1"/>
    </xf>
    <xf numFmtId="0" fontId="5" fillId="0" borderId="4" xfId="0" applyFont="1" applyFill="1" applyBorder="1" applyAlignment="1">
      <alignment horizontal="center"/>
    </xf>
    <xf numFmtId="0" fontId="5" fillId="0" borderId="5" xfId="0" applyFont="1" applyFill="1" applyBorder="1" applyAlignment="1">
      <alignment horizontal="center"/>
    </xf>
    <xf numFmtId="0" fontId="5" fillId="0" borderId="6" xfId="0" applyFont="1" applyFill="1" applyBorder="1" applyAlignment="1">
      <alignment horizontal="center"/>
    </xf>
    <xf numFmtId="0" fontId="11" fillId="0" borderId="5" xfId="0" applyFont="1" applyFill="1" applyBorder="1" applyAlignment="1">
      <alignment vertical="top" wrapText="1"/>
    </xf>
    <xf numFmtId="0" fontId="11" fillId="0" borderId="6" xfId="0" applyFont="1" applyFill="1" applyBorder="1" applyAlignment="1">
      <alignment vertical="top" wrapText="1"/>
    </xf>
    <xf numFmtId="0" fontId="3" fillId="0" borderId="4" xfId="0" applyFont="1" applyFill="1" applyBorder="1" applyAlignment="1">
      <alignment horizontal="center"/>
    </xf>
    <xf numFmtId="0" fontId="3" fillId="0" borderId="5" xfId="0" applyFont="1" applyFill="1" applyBorder="1" applyAlignment="1">
      <alignment horizontal="center"/>
    </xf>
    <xf numFmtId="0" fontId="3" fillId="0" borderId="6" xfId="0" applyFont="1" applyFill="1" applyBorder="1" applyAlignment="1">
      <alignment horizontal="center"/>
    </xf>
    <xf numFmtId="49" fontId="4" fillId="0" borderId="1" xfId="1" applyNumberFormat="1" applyFont="1" applyFill="1" applyBorder="1" applyAlignment="1">
      <alignment horizontal="left" vertical="top" wrapText="1"/>
    </xf>
    <xf numFmtId="0" fontId="0" fillId="0" borderId="1" xfId="0" applyFill="1" applyBorder="1" applyAlignment="1">
      <alignment horizontal="left" vertical="top" wrapText="1"/>
    </xf>
    <xf numFmtId="0" fontId="1"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xf>
    <xf numFmtId="0" fontId="1" fillId="0" borderId="7" xfId="0" applyFont="1" applyFill="1" applyBorder="1" applyAlignment="1">
      <alignment horizontal="center" vertical="top"/>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5" xfId="0" applyFont="1" applyFill="1" applyBorder="1" applyAlignment="1">
      <alignment horizontal="center" vertical="top"/>
    </xf>
    <xf numFmtId="0" fontId="1" fillId="0" borderId="6" xfId="0"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0" xfId="0" applyFont="1" applyFill="1" applyBorder="1" applyAlignment="1">
      <alignment horizontal="center" vertical="top"/>
    </xf>
    <xf numFmtId="0" fontId="0" fillId="0" borderId="8" xfId="0" applyFill="1" applyBorder="1" applyAlignment="1">
      <alignment horizontal="center" vertical="top"/>
    </xf>
    <xf numFmtId="0" fontId="0" fillId="0" borderId="9" xfId="0" applyFill="1" applyBorder="1" applyAlignment="1">
      <alignment horizontal="center" vertical="top"/>
    </xf>
    <xf numFmtId="0" fontId="14" fillId="0" borderId="5" xfId="0" applyFont="1" applyFill="1" applyBorder="1" applyAlignment="1">
      <alignment horizontal="left" wrapText="1"/>
    </xf>
    <xf numFmtId="0" fontId="14" fillId="0" borderId="6" xfId="0" applyFont="1" applyFill="1" applyBorder="1" applyAlignment="1">
      <alignment horizontal="left" wrapText="1"/>
    </xf>
    <xf numFmtId="0" fontId="12"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49" fontId="4" fillId="0" borderId="4" xfId="1" applyNumberFormat="1" applyFont="1" applyFill="1" applyBorder="1" applyAlignment="1">
      <alignment horizontal="left" vertical="top" wrapText="1"/>
    </xf>
    <xf numFmtId="0" fontId="5" fillId="0" borderId="4" xfId="0" applyFont="1" applyFill="1" applyBorder="1" applyAlignment="1">
      <alignment horizontal="center" vertical="top"/>
    </xf>
    <xf numFmtId="0" fontId="5" fillId="0" borderId="5" xfId="0" applyFont="1" applyFill="1" applyBorder="1" applyAlignment="1">
      <alignment horizontal="center" vertical="top"/>
    </xf>
    <xf numFmtId="0" fontId="5" fillId="0" borderId="6" xfId="0" applyFont="1" applyFill="1" applyBorder="1" applyAlignment="1">
      <alignment horizontal="center" vertical="top"/>
    </xf>
    <xf numFmtId="0" fontId="14" fillId="0" borderId="5" xfId="0" applyFont="1" applyFill="1" applyBorder="1" applyAlignment="1">
      <alignment horizontal="left" vertical="top" wrapText="1"/>
    </xf>
    <xf numFmtId="0" fontId="14" fillId="0" borderId="6" xfId="0" applyFont="1" applyFill="1" applyBorder="1" applyAlignment="1">
      <alignment horizontal="left" vertical="top" wrapText="1"/>
    </xf>
    <xf numFmtId="0" fontId="0" fillId="0" borderId="0" xfId="0" applyFill="1" applyAlignment="1">
      <alignment horizontal="center"/>
    </xf>
    <xf numFmtId="0" fontId="12" fillId="0" borderId="5" xfId="0" applyFont="1" applyFill="1" applyBorder="1" applyAlignment="1">
      <alignment horizontal="left" vertical="top"/>
    </xf>
    <xf numFmtId="0" fontId="12" fillId="0" borderId="6" xfId="0" applyFont="1" applyFill="1" applyBorder="1" applyAlignment="1">
      <alignment horizontal="left" vertical="top"/>
    </xf>
    <xf numFmtId="0" fontId="1" fillId="0" borderId="4" xfId="0" applyFont="1" applyFill="1" applyBorder="1" applyAlignment="1">
      <alignment vertical="top" wrapText="1"/>
    </xf>
    <xf numFmtId="0" fontId="15" fillId="0" borderId="5" xfId="0" applyFont="1" applyFill="1" applyBorder="1" applyAlignment="1">
      <alignment vertical="top" wrapText="1"/>
    </xf>
    <xf numFmtId="0" fontId="15" fillId="0" borderId="6" xfId="0" applyFont="1" applyFill="1" applyBorder="1" applyAlignment="1">
      <alignment vertical="top" wrapText="1"/>
    </xf>
    <xf numFmtId="0" fontId="1" fillId="0" borderId="4" xfId="0" applyFont="1" applyFill="1" applyBorder="1" applyAlignment="1">
      <alignment horizontal="left" vertical="top" wrapText="1"/>
    </xf>
    <xf numFmtId="0" fontId="15" fillId="0" borderId="5" xfId="0" applyFont="1" applyFill="1" applyBorder="1" applyAlignment="1">
      <alignment horizontal="left" vertical="top" wrapText="1"/>
    </xf>
    <xf numFmtId="0" fontId="15" fillId="0" borderId="6" xfId="0" applyFont="1" applyFill="1" applyBorder="1" applyAlignment="1">
      <alignment horizontal="left" vertical="top"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1" fillId="0" borderId="4" xfId="0" applyFont="1" applyFill="1" applyBorder="1" applyAlignment="1">
      <alignment vertical="center" wrapText="1"/>
    </xf>
    <xf numFmtId="0" fontId="15" fillId="0" borderId="5" xfId="0" applyFont="1" applyFill="1" applyBorder="1" applyAlignment="1">
      <alignment vertical="center" wrapText="1"/>
    </xf>
    <xf numFmtId="0" fontId="15" fillId="0" borderId="6" xfId="0" applyFont="1" applyFill="1" applyBorder="1" applyAlignment="1">
      <alignment vertical="center" wrapText="1"/>
    </xf>
    <xf numFmtId="0" fontId="1" fillId="0" borderId="5" xfId="0" applyFont="1" applyFill="1" applyBorder="1" applyAlignment="1">
      <alignment horizontal="left" wrapText="1"/>
    </xf>
    <xf numFmtId="0" fontId="1" fillId="0" borderId="6" xfId="0" applyFont="1" applyFill="1" applyBorder="1" applyAlignment="1">
      <alignment horizontal="left" wrapText="1"/>
    </xf>
    <xf numFmtId="0" fontId="9" fillId="0" borderId="1" xfId="0" applyFont="1" applyFill="1" applyBorder="1" applyAlignment="1">
      <alignment vertical="center" wrapText="1"/>
    </xf>
    <xf numFmtId="0" fontId="14" fillId="0" borderId="5" xfId="0" applyFont="1" applyFill="1" applyBorder="1" applyAlignment="1">
      <alignment wrapText="1"/>
    </xf>
    <xf numFmtId="0" fontId="14" fillId="0" borderId="6" xfId="0" applyFont="1" applyFill="1" applyBorder="1" applyAlignment="1">
      <alignment wrapText="1"/>
    </xf>
    <xf numFmtId="2" fontId="4" fillId="0" borderId="4" xfId="0" applyNumberFormat="1" applyFont="1" applyFill="1" applyBorder="1" applyAlignment="1">
      <alignment horizontal="center" vertical="center"/>
    </xf>
    <xf numFmtId="2" fontId="4" fillId="0" borderId="5" xfId="0" applyNumberFormat="1" applyFont="1" applyFill="1" applyBorder="1" applyAlignment="1">
      <alignment horizontal="center" vertical="center"/>
    </xf>
    <xf numFmtId="2" fontId="4" fillId="0" borderId="6" xfId="0" applyNumberFormat="1" applyFont="1" applyFill="1" applyBorder="1" applyAlignment="1">
      <alignment horizontal="center" vertical="center"/>
    </xf>
    <xf numFmtId="0" fontId="0" fillId="0" borderId="5" xfId="0" applyFill="1" applyBorder="1" applyAlignment="1">
      <alignment horizontal="left" vertical="top"/>
    </xf>
    <xf numFmtId="0" fontId="0" fillId="0" borderId="6" xfId="0" applyFill="1" applyBorder="1" applyAlignment="1">
      <alignment horizontal="left" vertical="top"/>
    </xf>
  </cellXfs>
  <cellStyles count="3">
    <cellStyle name="Обычный" xfId="0" builtinId="0"/>
    <cellStyle name="Обычный_ПРИЛОЖЕНИЕ №3, № 4 предельные объемы 2016" xfId="1"/>
    <cellStyle name="Финансовый"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200025</xdr:colOff>
      <xdr:row>2</xdr:row>
      <xdr:rowOff>133350</xdr:rowOff>
    </xdr:from>
    <xdr:to>
      <xdr:col>1</xdr:col>
      <xdr:colOff>200025</xdr:colOff>
      <xdr:row>2</xdr:row>
      <xdr:rowOff>133350</xdr:rowOff>
    </xdr:to>
    <xdr:sp macro="" textlink="">
      <xdr:nvSpPr>
        <xdr:cNvPr id="1025" name="Line 1"/>
        <xdr:cNvSpPr>
          <a:spLocks noChangeShapeType="1"/>
        </xdr:cNvSpPr>
      </xdr:nvSpPr>
      <xdr:spPr bwMode="auto">
        <a:xfrm>
          <a:off x="1419225" y="56197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754"/>
  <sheetViews>
    <sheetView tabSelected="1" topLeftCell="A720" zoomScale="93" zoomScaleNormal="93" zoomScalePageLayoutView="96" workbookViewId="0">
      <selection activeCell="A719" sqref="A710:J719"/>
    </sheetView>
  </sheetViews>
  <sheetFormatPr defaultRowHeight="15"/>
  <cols>
    <col min="1" max="1" width="5.7109375" customWidth="1"/>
    <col min="2" max="2" width="58.85546875" customWidth="1"/>
    <col min="3" max="3" width="11.42578125" customWidth="1"/>
    <col min="4" max="4" width="11" customWidth="1"/>
    <col min="5" max="5" width="11.42578125" customWidth="1"/>
    <col min="6" max="6" width="11.7109375" customWidth="1"/>
    <col min="7" max="7" width="10.42578125" customWidth="1"/>
    <col min="8" max="9" width="10.85546875" customWidth="1"/>
    <col min="10" max="10" width="12.28515625" customWidth="1"/>
    <col min="11" max="11" width="15.28515625" customWidth="1"/>
    <col min="14" max="14" width="13.28515625" bestFit="1" customWidth="1"/>
  </cols>
  <sheetData>
    <row r="1" spans="1:14" ht="11.25" customHeight="1">
      <c r="A1" s="7"/>
      <c r="B1" s="7"/>
      <c r="C1" s="7"/>
      <c r="D1" s="8" t="s">
        <v>149</v>
      </c>
      <c r="E1" s="8"/>
      <c r="F1" s="8"/>
      <c r="G1" s="8"/>
      <c r="H1" s="8"/>
      <c r="I1" s="8"/>
      <c r="J1" s="8"/>
    </row>
    <row r="2" spans="1:14" ht="12" customHeight="1">
      <c r="A2" s="9"/>
      <c r="B2" s="9"/>
      <c r="C2" s="9"/>
      <c r="D2" s="10" t="s">
        <v>150</v>
      </c>
      <c r="E2" s="10"/>
      <c r="F2" s="8"/>
      <c r="G2" s="8"/>
      <c r="H2" s="10"/>
      <c r="I2" s="10"/>
      <c r="J2" s="10"/>
      <c r="K2" s="5"/>
    </row>
    <row r="3" spans="1:14" ht="12.75" customHeight="1">
      <c r="A3" s="9"/>
      <c r="B3" s="9"/>
      <c r="C3" s="9"/>
      <c r="D3" s="10" t="s">
        <v>679</v>
      </c>
      <c r="E3" s="10"/>
      <c r="F3" s="8"/>
      <c r="G3" s="8"/>
      <c r="H3" s="10"/>
      <c r="I3" s="10"/>
      <c r="J3" s="10"/>
      <c r="K3" s="5"/>
    </row>
    <row r="4" spans="1:14">
      <c r="A4" s="7"/>
      <c r="B4" s="7"/>
      <c r="C4" s="7"/>
      <c r="D4" s="7"/>
      <c r="E4" s="7"/>
      <c r="F4" s="9"/>
      <c r="G4" s="7"/>
      <c r="H4" s="7"/>
      <c r="I4" s="7"/>
      <c r="J4" s="7"/>
    </row>
    <row r="5" spans="1:14" ht="15" customHeight="1">
      <c r="A5" s="166" t="s">
        <v>1</v>
      </c>
      <c r="B5" s="163" t="s">
        <v>0</v>
      </c>
      <c r="C5" s="163" t="s">
        <v>378</v>
      </c>
      <c r="D5" s="169" t="s">
        <v>2</v>
      </c>
      <c r="E5" s="170"/>
      <c r="F5" s="170"/>
      <c r="G5" s="170"/>
      <c r="H5" s="170"/>
      <c r="I5" s="170"/>
      <c r="J5" s="171"/>
    </row>
    <row r="6" spans="1:14" ht="14.25" customHeight="1">
      <c r="A6" s="167"/>
      <c r="B6" s="164"/>
      <c r="C6" s="164"/>
      <c r="D6" s="163" t="s">
        <v>3</v>
      </c>
      <c r="E6" s="173" t="s">
        <v>4</v>
      </c>
      <c r="F6" s="174"/>
      <c r="G6" s="175"/>
      <c r="H6" s="163" t="s">
        <v>379</v>
      </c>
      <c r="I6" s="163" t="s">
        <v>334</v>
      </c>
      <c r="J6" s="172" t="s">
        <v>380</v>
      </c>
      <c r="K6" s="4"/>
    </row>
    <row r="7" spans="1:14" ht="67.5" customHeight="1">
      <c r="A7" s="168"/>
      <c r="B7" s="165"/>
      <c r="C7" s="165"/>
      <c r="D7" s="165"/>
      <c r="E7" s="12" t="s">
        <v>333</v>
      </c>
      <c r="F7" s="12" t="s">
        <v>5</v>
      </c>
      <c r="G7" s="12" t="s">
        <v>6</v>
      </c>
      <c r="H7" s="168"/>
      <c r="I7" s="165"/>
      <c r="J7" s="172"/>
      <c r="K7" s="1"/>
      <c r="N7" s="4"/>
    </row>
    <row r="8" spans="1:14">
      <c r="A8" s="13">
        <v>1</v>
      </c>
      <c r="B8" s="13">
        <v>2</v>
      </c>
      <c r="C8" s="13">
        <v>3</v>
      </c>
      <c r="D8" s="13">
        <v>4</v>
      </c>
      <c r="E8" s="13">
        <v>5</v>
      </c>
      <c r="F8" s="13">
        <v>6</v>
      </c>
      <c r="G8" s="13">
        <v>7</v>
      </c>
      <c r="H8" s="13">
        <v>8</v>
      </c>
      <c r="I8" s="13">
        <v>9</v>
      </c>
      <c r="J8" s="13">
        <v>10</v>
      </c>
      <c r="K8" s="3"/>
    </row>
    <row r="9" spans="1:14">
      <c r="A9" s="158" t="s">
        <v>8</v>
      </c>
      <c r="B9" s="159"/>
      <c r="C9" s="159"/>
      <c r="D9" s="159"/>
      <c r="E9" s="159"/>
      <c r="F9" s="159"/>
      <c r="G9" s="159"/>
      <c r="H9" s="159"/>
      <c r="I9" s="159"/>
      <c r="J9" s="160"/>
      <c r="K9" s="3"/>
    </row>
    <row r="10" spans="1:14" ht="27" customHeight="1">
      <c r="A10" s="62" t="s">
        <v>7</v>
      </c>
      <c r="B10" s="32" t="s">
        <v>12</v>
      </c>
      <c r="C10" s="16" t="s">
        <v>607</v>
      </c>
      <c r="D10" s="63">
        <f t="shared" ref="D10:I10" si="0">D11+D28+D63+D84+D95+D114+D119+D124</f>
        <v>367778.57999999996</v>
      </c>
      <c r="E10" s="63">
        <f t="shared" si="0"/>
        <v>2723.68</v>
      </c>
      <c r="F10" s="63">
        <f t="shared" si="0"/>
        <v>0</v>
      </c>
      <c r="G10" s="63">
        <f t="shared" si="0"/>
        <v>197056.2</v>
      </c>
      <c r="H10" s="63">
        <f t="shared" si="0"/>
        <v>7311.26</v>
      </c>
      <c r="I10" s="63">
        <f t="shared" si="0"/>
        <v>0</v>
      </c>
      <c r="J10" s="63">
        <f>D10+H10</f>
        <v>375089.83999999997</v>
      </c>
      <c r="K10" s="1"/>
    </row>
    <row r="11" spans="1:14" ht="24.75" customHeight="1">
      <c r="A11" s="18" t="s">
        <v>9</v>
      </c>
      <c r="B11" s="19" t="s">
        <v>10</v>
      </c>
      <c r="C11" s="20" t="s">
        <v>608</v>
      </c>
      <c r="D11" s="61">
        <v>105770.88</v>
      </c>
      <c r="E11" s="61">
        <v>0</v>
      </c>
      <c r="F11" s="61">
        <v>0</v>
      </c>
      <c r="G11" s="61">
        <v>43140.02</v>
      </c>
      <c r="H11" s="61">
        <v>3922.11</v>
      </c>
      <c r="I11" s="61">
        <v>0</v>
      </c>
      <c r="J11" s="76">
        <f>D11+H11</f>
        <v>109692.99</v>
      </c>
      <c r="K11" s="1"/>
    </row>
    <row r="12" spans="1:14" ht="14.25" customHeight="1">
      <c r="A12" s="89" t="s">
        <v>386</v>
      </c>
      <c r="B12" s="89"/>
      <c r="C12" s="89"/>
      <c r="D12" s="89"/>
      <c r="E12" s="89"/>
      <c r="F12" s="89"/>
      <c r="G12" s="89"/>
      <c r="H12" s="89"/>
      <c r="I12" s="89"/>
      <c r="J12" s="90"/>
      <c r="K12" s="1"/>
    </row>
    <row r="13" spans="1:14" ht="24.75" customHeight="1">
      <c r="A13" s="89" t="s">
        <v>783</v>
      </c>
      <c r="B13" s="105"/>
      <c r="C13" s="105"/>
      <c r="D13" s="105"/>
      <c r="E13" s="105"/>
      <c r="F13" s="105"/>
      <c r="G13" s="105"/>
      <c r="H13" s="105"/>
      <c r="I13" s="105"/>
      <c r="J13" s="106"/>
      <c r="K13" s="1"/>
    </row>
    <row r="14" spans="1:14" ht="15" customHeight="1">
      <c r="A14" s="152" t="s">
        <v>161</v>
      </c>
      <c r="B14" s="99"/>
      <c r="C14" s="99"/>
      <c r="D14" s="99"/>
      <c r="E14" s="99"/>
      <c r="F14" s="99"/>
      <c r="G14" s="99"/>
      <c r="H14" s="99"/>
      <c r="I14" s="99"/>
      <c r="J14" s="100"/>
    </row>
    <row r="15" spans="1:14" ht="25.5" customHeight="1">
      <c r="A15" s="152" t="s">
        <v>784</v>
      </c>
      <c r="B15" s="94"/>
      <c r="C15" s="94"/>
      <c r="D15" s="94"/>
      <c r="E15" s="94"/>
      <c r="F15" s="94"/>
      <c r="G15" s="94"/>
      <c r="H15" s="94"/>
      <c r="I15" s="94"/>
      <c r="J15" s="95"/>
    </row>
    <row r="16" spans="1:14" ht="13.5" customHeight="1">
      <c r="A16" s="85" t="s">
        <v>162</v>
      </c>
      <c r="B16" s="148"/>
      <c r="C16" s="148"/>
      <c r="D16" s="148"/>
      <c r="E16" s="148"/>
      <c r="F16" s="148"/>
      <c r="G16" s="148"/>
      <c r="H16" s="148"/>
      <c r="I16" s="148"/>
      <c r="J16" s="149"/>
    </row>
    <row r="17" spans="1:11" ht="13.5" customHeight="1">
      <c r="A17" s="85" t="s">
        <v>324</v>
      </c>
      <c r="B17" s="105"/>
      <c r="C17" s="105"/>
      <c r="D17" s="105"/>
      <c r="E17" s="105"/>
      <c r="F17" s="105"/>
      <c r="G17" s="105"/>
      <c r="H17" s="105"/>
      <c r="I17" s="105"/>
      <c r="J17" s="106"/>
    </row>
    <row r="18" spans="1:11" ht="14.25" customHeight="1">
      <c r="A18" s="85" t="s">
        <v>163</v>
      </c>
      <c r="B18" s="148"/>
      <c r="C18" s="148"/>
      <c r="D18" s="148"/>
      <c r="E18" s="148"/>
      <c r="F18" s="148"/>
      <c r="G18" s="148"/>
      <c r="H18" s="148"/>
      <c r="I18" s="148"/>
      <c r="J18" s="149"/>
    </row>
    <row r="19" spans="1:11" ht="15" customHeight="1">
      <c r="A19" s="85" t="s">
        <v>785</v>
      </c>
      <c r="B19" s="105"/>
      <c r="C19" s="105"/>
      <c r="D19" s="105"/>
      <c r="E19" s="105"/>
      <c r="F19" s="105"/>
      <c r="G19" s="105"/>
      <c r="H19" s="105"/>
      <c r="I19" s="105"/>
      <c r="J19" s="106"/>
    </row>
    <row r="20" spans="1:11" ht="25.5" customHeight="1">
      <c r="A20" s="85" t="s">
        <v>164</v>
      </c>
      <c r="B20" s="156"/>
      <c r="C20" s="156"/>
      <c r="D20" s="156"/>
      <c r="E20" s="156"/>
      <c r="F20" s="156"/>
      <c r="G20" s="156"/>
      <c r="H20" s="156"/>
      <c r="I20" s="156"/>
      <c r="J20" s="157"/>
    </row>
    <row r="21" spans="1:11" ht="13.5" customHeight="1">
      <c r="A21" s="82" t="s">
        <v>551</v>
      </c>
      <c r="B21" s="105"/>
      <c r="C21" s="105"/>
      <c r="D21" s="105"/>
      <c r="E21" s="105"/>
      <c r="F21" s="105"/>
      <c r="G21" s="105"/>
      <c r="H21" s="105"/>
      <c r="I21" s="105"/>
      <c r="J21" s="106"/>
    </row>
    <row r="22" spans="1:11" ht="14.25" customHeight="1">
      <c r="A22" s="88" t="s">
        <v>165</v>
      </c>
      <c r="B22" s="99"/>
      <c r="C22" s="99"/>
      <c r="D22" s="99"/>
      <c r="E22" s="99"/>
      <c r="F22" s="99"/>
      <c r="G22" s="99"/>
      <c r="H22" s="99"/>
      <c r="I22" s="99"/>
      <c r="J22" s="100"/>
    </row>
    <row r="23" spans="1:11" ht="24.75" customHeight="1">
      <c r="A23" s="88" t="s">
        <v>786</v>
      </c>
      <c r="B23" s="94"/>
      <c r="C23" s="94"/>
      <c r="D23" s="94"/>
      <c r="E23" s="94"/>
      <c r="F23" s="94"/>
      <c r="G23" s="94"/>
      <c r="H23" s="94"/>
      <c r="I23" s="94"/>
      <c r="J23" s="95"/>
    </row>
    <row r="24" spans="1:11" ht="25.5" customHeight="1">
      <c r="A24" s="88" t="s">
        <v>166</v>
      </c>
      <c r="B24" s="99"/>
      <c r="C24" s="99"/>
      <c r="D24" s="99"/>
      <c r="E24" s="99"/>
      <c r="F24" s="99"/>
      <c r="G24" s="99"/>
      <c r="H24" s="99"/>
      <c r="I24" s="99"/>
      <c r="J24" s="100"/>
    </row>
    <row r="25" spans="1:11" ht="25.5" customHeight="1">
      <c r="A25" s="88" t="s">
        <v>787</v>
      </c>
      <c r="B25" s="94"/>
      <c r="C25" s="94"/>
      <c r="D25" s="94"/>
      <c r="E25" s="94"/>
      <c r="F25" s="94"/>
      <c r="G25" s="94"/>
      <c r="H25" s="94"/>
      <c r="I25" s="94"/>
      <c r="J25" s="95"/>
    </row>
    <row r="26" spans="1:11" ht="24.75" customHeight="1">
      <c r="A26" s="88" t="s">
        <v>788</v>
      </c>
      <c r="B26" s="99"/>
      <c r="C26" s="99"/>
      <c r="D26" s="99"/>
      <c r="E26" s="99"/>
      <c r="F26" s="99"/>
      <c r="G26" s="99"/>
      <c r="H26" s="99"/>
      <c r="I26" s="99"/>
      <c r="J26" s="100"/>
    </row>
    <row r="27" spans="1:11" ht="38.25" customHeight="1">
      <c r="A27" s="88" t="s">
        <v>789</v>
      </c>
      <c r="B27" s="94"/>
      <c r="C27" s="94"/>
      <c r="D27" s="94"/>
      <c r="E27" s="94"/>
      <c r="F27" s="94"/>
      <c r="G27" s="94"/>
      <c r="H27" s="94"/>
      <c r="I27" s="94"/>
      <c r="J27" s="95"/>
    </row>
    <row r="28" spans="1:11" ht="25.5" customHeight="1">
      <c r="A28" s="18" t="s">
        <v>11</v>
      </c>
      <c r="B28" s="51" t="s">
        <v>13</v>
      </c>
      <c r="C28" s="20" t="s">
        <v>607</v>
      </c>
      <c r="D28" s="21">
        <v>227562.36</v>
      </c>
      <c r="E28" s="21">
        <v>2723.68</v>
      </c>
      <c r="F28" s="21">
        <v>0</v>
      </c>
      <c r="G28" s="21">
        <v>148791.92000000001</v>
      </c>
      <c r="H28" s="21">
        <v>2615.96</v>
      </c>
      <c r="I28" s="21">
        <v>0</v>
      </c>
      <c r="J28" s="76">
        <f>D28+H28</f>
        <v>230178.31999999998</v>
      </c>
      <c r="K28" s="1"/>
    </row>
    <row r="29" spans="1:11" ht="14.25" customHeight="1">
      <c r="A29" s="89" t="s">
        <v>387</v>
      </c>
      <c r="B29" s="89"/>
      <c r="C29" s="89"/>
      <c r="D29" s="89"/>
      <c r="E29" s="89"/>
      <c r="F29" s="89"/>
      <c r="G29" s="89"/>
      <c r="H29" s="89"/>
      <c r="I29" s="89"/>
      <c r="J29" s="90"/>
      <c r="K29" s="1"/>
    </row>
    <row r="30" spans="1:11" ht="24.75" customHeight="1">
      <c r="A30" s="89" t="s">
        <v>790</v>
      </c>
      <c r="B30" s="105"/>
      <c r="C30" s="105"/>
      <c r="D30" s="105"/>
      <c r="E30" s="105"/>
      <c r="F30" s="105"/>
      <c r="G30" s="105"/>
      <c r="H30" s="105"/>
      <c r="I30" s="105"/>
      <c r="J30" s="106"/>
      <c r="K30" s="1"/>
    </row>
    <row r="31" spans="1:11" ht="12.75" customHeight="1">
      <c r="A31" s="88" t="s">
        <v>167</v>
      </c>
      <c r="B31" s="99"/>
      <c r="C31" s="99"/>
      <c r="D31" s="99"/>
      <c r="E31" s="99"/>
      <c r="F31" s="99"/>
      <c r="G31" s="99"/>
      <c r="H31" s="99"/>
      <c r="I31" s="99"/>
      <c r="J31" s="100"/>
    </row>
    <row r="32" spans="1:11" ht="36.75" customHeight="1">
      <c r="A32" s="88" t="s">
        <v>791</v>
      </c>
      <c r="B32" s="94"/>
      <c r="C32" s="94"/>
      <c r="D32" s="94"/>
      <c r="E32" s="94"/>
      <c r="F32" s="94"/>
      <c r="G32" s="94"/>
      <c r="H32" s="94"/>
      <c r="I32" s="94"/>
      <c r="J32" s="95"/>
    </row>
    <row r="33" spans="1:10" ht="12" customHeight="1">
      <c r="A33" s="88" t="s">
        <v>168</v>
      </c>
      <c r="B33" s="99"/>
      <c r="C33" s="99"/>
      <c r="D33" s="99"/>
      <c r="E33" s="99"/>
      <c r="F33" s="99"/>
      <c r="G33" s="99"/>
      <c r="H33" s="99"/>
      <c r="I33" s="99"/>
      <c r="J33" s="100"/>
    </row>
    <row r="34" spans="1:10" ht="12" customHeight="1">
      <c r="A34" s="88" t="s">
        <v>897</v>
      </c>
      <c r="B34" s="94"/>
      <c r="C34" s="94"/>
      <c r="D34" s="94"/>
      <c r="E34" s="94"/>
      <c r="F34" s="94"/>
      <c r="G34" s="94"/>
      <c r="H34" s="94"/>
      <c r="I34" s="94"/>
      <c r="J34" s="95"/>
    </row>
    <row r="35" spans="1:10" ht="25.5" customHeight="1">
      <c r="A35" s="88" t="s">
        <v>169</v>
      </c>
      <c r="B35" s="99"/>
      <c r="C35" s="99"/>
      <c r="D35" s="99"/>
      <c r="E35" s="99"/>
      <c r="F35" s="99"/>
      <c r="G35" s="99"/>
      <c r="H35" s="99"/>
      <c r="I35" s="99"/>
      <c r="J35" s="100"/>
    </row>
    <row r="36" spans="1:10" ht="25.5" customHeight="1">
      <c r="A36" s="104" t="s">
        <v>792</v>
      </c>
      <c r="B36" s="94"/>
      <c r="C36" s="94"/>
      <c r="D36" s="94"/>
      <c r="E36" s="94"/>
      <c r="F36" s="94"/>
      <c r="G36" s="94"/>
      <c r="H36" s="94"/>
      <c r="I36" s="94"/>
      <c r="J36" s="95"/>
    </row>
    <row r="37" spans="1:10" ht="25.5" customHeight="1">
      <c r="A37" s="88" t="s">
        <v>170</v>
      </c>
      <c r="B37" s="99"/>
      <c r="C37" s="99"/>
      <c r="D37" s="99"/>
      <c r="E37" s="99"/>
      <c r="F37" s="99"/>
      <c r="G37" s="99"/>
      <c r="H37" s="99"/>
      <c r="I37" s="99"/>
      <c r="J37" s="100"/>
    </row>
    <row r="38" spans="1:10" ht="36.75" customHeight="1">
      <c r="A38" s="88" t="s">
        <v>898</v>
      </c>
      <c r="B38" s="94"/>
      <c r="C38" s="94"/>
      <c r="D38" s="94"/>
      <c r="E38" s="94"/>
      <c r="F38" s="94"/>
      <c r="G38" s="94"/>
      <c r="H38" s="94"/>
      <c r="I38" s="94"/>
      <c r="J38" s="95"/>
    </row>
    <row r="39" spans="1:10" ht="14.25" customHeight="1">
      <c r="A39" s="88" t="s">
        <v>171</v>
      </c>
      <c r="B39" s="99"/>
      <c r="C39" s="99"/>
      <c r="D39" s="99"/>
      <c r="E39" s="99"/>
      <c r="F39" s="99"/>
      <c r="G39" s="99"/>
      <c r="H39" s="99"/>
      <c r="I39" s="99"/>
      <c r="J39" s="100"/>
    </row>
    <row r="40" spans="1:10" ht="14.25" customHeight="1">
      <c r="A40" s="88" t="s">
        <v>325</v>
      </c>
      <c r="B40" s="94"/>
      <c r="C40" s="94"/>
      <c r="D40" s="94"/>
      <c r="E40" s="94"/>
      <c r="F40" s="94"/>
      <c r="G40" s="94"/>
      <c r="H40" s="94"/>
      <c r="I40" s="94"/>
      <c r="J40" s="95"/>
    </row>
    <row r="41" spans="1:10" ht="13.5" customHeight="1">
      <c r="A41" s="88" t="s">
        <v>172</v>
      </c>
      <c r="B41" s="99"/>
      <c r="C41" s="99"/>
      <c r="D41" s="99"/>
      <c r="E41" s="99"/>
      <c r="F41" s="99"/>
      <c r="G41" s="99"/>
      <c r="H41" s="99"/>
      <c r="I41" s="99"/>
      <c r="J41" s="100"/>
    </row>
    <row r="42" spans="1:10" ht="24.75" customHeight="1">
      <c r="A42" s="88" t="s">
        <v>793</v>
      </c>
      <c r="B42" s="94"/>
      <c r="C42" s="94"/>
      <c r="D42" s="94"/>
      <c r="E42" s="94"/>
      <c r="F42" s="94"/>
      <c r="G42" s="94"/>
      <c r="H42" s="94"/>
      <c r="I42" s="94"/>
      <c r="J42" s="95"/>
    </row>
    <row r="43" spans="1:10" ht="27" customHeight="1">
      <c r="A43" s="88" t="s">
        <v>173</v>
      </c>
      <c r="B43" s="99"/>
      <c r="C43" s="99"/>
      <c r="D43" s="99"/>
      <c r="E43" s="99"/>
      <c r="F43" s="99"/>
      <c r="G43" s="99"/>
      <c r="H43" s="99"/>
      <c r="I43" s="99"/>
      <c r="J43" s="100"/>
    </row>
    <row r="44" spans="1:10" ht="37.5" customHeight="1">
      <c r="A44" s="104" t="s">
        <v>794</v>
      </c>
      <c r="B44" s="94"/>
      <c r="C44" s="94"/>
      <c r="D44" s="94"/>
      <c r="E44" s="94"/>
      <c r="F44" s="94"/>
      <c r="G44" s="94"/>
      <c r="H44" s="94"/>
      <c r="I44" s="94"/>
      <c r="J44" s="95"/>
    </row>
    <row r="45" spans="1:10" ht="13.5" customHeight="1">
      <c r="A45" s="88" t="s">
        <v>335</v>
      </c>
      <c r="B45" s="99"/>
      <c r="C45" s="99"/>
      <c r="D45" s="99"/>
      <c r="E45" s="99"/>
      <c r="F45" s="99"/>
      <c r="G45" s="99"/>
      <c r="H45" s="99"/>
      <c r="I45" s="99"/>
      <c r="J45" s="100"/>
    </row>
    <row r="46" spans="1:10" ht="24.75" customHeight="1">
      <c r="A46" s="104" t="s">
        <v>795</v>
      </c>
      <c r="B46" s="94"/>
      <c r="C46" s="94"/>
      <c r="D46" s="94"/>
      <c r="E46" s="94"/>
      <c r="F46" s="94"/>
      <c r="G46" s="94"/>
      <c r="H46" s="94"/>
      <c r="I46" s="94"/>
      <c r="J46" s="95"/>
    </row>
    <row r="47" spans="1:10" ht="15" customHeight="1">
      <c r="A47" s="88" t="s">
        <v>552</v>
      </c>
      <c r="B47" s="99"/>
      <c r="C47" s="99"/>
      <c r="D47" s="99"/>
      <c r="E47" s="99"/>
      <c r="F47" s="99"/>
      <c r="G47" s="99"/>
      <c r="H47" s="99"/>
      <c r="I47" s="99"/>
      <c r="J47" s="100"/>
    </row>
    <row r="48" spans="1:10" ht="14.25" customHeight="1">
      <c r="A48" s="88" t="s">
        <v>553</v>
      </c>
      <c r="B48" s="94"/>
      <c r="C48" s="94"/>
      <c r="D48" s="94"/>
      <c r="E48" s="94"/>
      <c r="F48" s="94"/>
      <c r="G48" s="94"/>
      <c r="H48" s="94"/>
      <c r="I48" s="94"/>
      <c r="J48" s="95"/>
    </row>
    <row r="49" spans="1:10" ht="14.25" customHeight="1">
      <c r="A49" s="88" t="s">
        <v>554</v>
      </c>
      <c r="B49" s="99"/>
      <c r="C49" s="99"/>
      <c r="D49" s="99"/>
      <c r="E49" s="99"/>
      <c r="F49" s="99"/>
      <c r="G49" s="99"/>
      <c r="H49" s="99"/>
      <c r="I49" s="99"/>
      <c r="J49" s="100"/>
    </row>
    <row r="50" spans="1:10" ht="14.25" customHeight="1">
      <c r="A50" s="88" t="s">
        <v>555</v>
      </c>
      <c r="B50" s="94"/>
      <c r="C50" s="94"/>
      <c r="D50" s="94"/>
      <c r="E50" s="94"/>
      <c r="F50" s="94"/>
      <c r="G50" s="94"/>
      <c r="H50" s="94"/>
      <c r="I50" s="94"/>
      <c r="J50" s="95"/>
    </row>
    <row r="51" spans="1:10" ht="14.25" customHeight="1">
      <c r="A51" s="88" t="s">
        <v>566</v>
      </c>
      <c r="B51" s="99"/>
      <c r="C51" s="99"/>
      <c r="D51" s="99"/>
      <c r="E51" s="99"/>
      <c r="F51" s="99"/>
      <c r="G51" s="99"/>
      <c r="H51" s="99"/>
      <c r="I51" s="99"/>
      <c r="J51" s="100"/>
    </row>
    <row r="52" spans="1:10" ht="15" customHeight="1">
      <c r="A52" s="88" t="s">
        <v>796</v>
      </c>
      <c r="B52" s="94"/>
      <c r="C52" s="94"/>
      <c r="D52" s="94"/>
      <c r="E52" s="94"/>
      <c r="F52" s="94"/>
      <c r="G52" s="94"/>
      <c r="H52" s="94"/>
      <c r="I52" s="94"/>
      <c r="J52" s="95"/>
    </row>
    <row r="53" spans="1:10" ht="24.75" customHeight="1">
      <c r="A53" s="88" t="s">
        <v>567</v>
      </c>
      <c r="B53" s="99"/>
      <c r="C53" s="99"/>
      <c r="D53" s="99"/>
      <c r="E53" s="99"/>
      <c r="F53" s="99"/>
      <c r="G53" s="99"/>
      <c r="H53" s="99"/>
      <c r="I53" s="99"/>
      <c r="J53" s="100"/>
    </row>
    <row r="54" spans="1:10" ht="25.5" customHeight="1">
      <c r="A54" s="88" t="s">
        <v>797</v>
      </c>
      <c r="B54" s="94"/>
      <c r="C54" s="94"/>
      <c r="D54" s="94"/>
      <c r="E54" s="94"/>
      <c r="F54" s="94"/>
      <c r="G54" s="94"/>
      <c r="H54" s="94"/>
      <c r="I54" s="94"/>
      <c r="J54" s="95"/>
    </row>
    <row r="55" spans="1:10" ht="27.75" customHeight="1">
      <c r="A55" s="88" t="s">
        <v>568</v>
      </c>
      <c r="B55" s="99"/>
      <c r="C55" s="99"/>
      <c r="D55" s="99"/>
      <c r="E55" s="99"/>
      <c r="F55" s="99"/>
      <c r="G55" s="99"/>
      <c r="H55" s="99"/>
      <c r="I55" s="99"/>
      <c r="J55" s="100"/>
    </row>
    <row r="56" spans="1:10" ht="38.25" customHeight="1">
      <c r="A56" s="104" t="s">
        <v>798</v>
      </c>
      <c r="B56" s="94"/>
      <c r="C56" s="94"/>
      <c r="D56" s="94"/>
      <c r="E56" s="94"/>
      <c r="F56" s="94"/>
      <c r="G56" s="94"/>
      <c r="H56" s="94"/>
      <c r="I56" s="94"/>
      <c r="J56" s="95"/>
    </row>
    <row r="57" spans="1:10" ht="15.75" customHeight="1">
      <c r="A57" s="88" t="s">
        <v>569</v>
      </c>
      <c r="B57" s="99"/>
      <c r="C57" s="99"/>
      <c r="D57" s="99"/>
      <c r="E57" s="99"/>
      <c r="F57" s="99"/>
      <c r="G57" s="99"/>
      <c r="H57" s="99"/>
      <c r="I57" s="99"/>
      <c r="J57" s="100"/>
    </row>
    <row r="58" spans="1:10" ht="14.25" customHeight="1">
      <c r="A58" s="88" t="s">
        <v>556</v>
      </c>
      <c r="B58" s="94"/>
      <c r="C58" s="94"/>
      <c r="D58" s="94"/>
      <c r="E58" s="94"/>
      <c r="F58" s="94"/>
      <c r="G58" s="94"/>
      <c r="H58" s="94"/>
      <c r="I58" s="94"/>
      <c r="J58" s="95"/>
    </row>
    <row r="59" spans="1:10" ht="25.5" customHeight="1">
      <c r="A59" s="88" t="s">
        <v>570</v>
      </c>
      <c r="B59" s="99"/>
      <c r="C59" s="99"/>
      <c r="D59" s="99"/>
      <c r="E59" s="99"/>
      <c r="F59" s="99"/>
      <c r="G59" s="99"/>
      <c r="H59" s="99"/>
      <c r="I59" s="99"/>
      <c r="J59" s="100"/>
    </row>
    <row r="60" spans="1:10" ht="24" customHeight="1">
      <c r="A60" s="88" t="s">
        <v>799</v>
      </c>
      <c r="B60" s="94"/>
      <c r="C60" s="94"/>
      <c r="D60" s="94"/>
      <c r="E60" s="94"/>
      <c r="F60" s="94"/>
      <c r="G60" s="94"/>
      <c r="H60" s="94"/>
      <c r="I60" s="94"/>
      <c r="J60" s="95"/>
    </row>
    <row r="61" spans="1:10" ht="15.75" customHeight="1">
      <c r="A61" s="88" t="s">
        <v>571</v>
      </c>
      <c r="B61" s="99"/>
      <c r="C61" s="99"/>
      <c r="D61" s="99"/>
      <c r="E61" s="99"/>
      <c r="F61" s="99"/>
      <c r="G61" s="99"/>
      <c r="H61" s="99"/>
      <c r="I61" s="99"/>
      <c r="J61" s="100"/>
    </row>
    <row r="62" spans="1:10" ht="14.25" customHeight="1">
      <c r="A62" s="88" t="s">
        <v>557</v>
      </c>
      <c r="B62" s="94"/>
      <c r="C62" s="94"/>
      <c r="D62" s="94"/>
      <c r="E62" s="94"/>
      <c r="F62" s="94"/>
      <c r="G62" s="94"/>
      <c r="H62" s="94"/>
      <c r="I62" s="94"/>
      <c r="J62" s="95"/>
    </row>
    <row r="63" spans="1:10" ht="26.25" customHeight="1">
      <c r="A63" s="18" t="s">
        <v>14</v>
      </c>
      <c r="B63" s="50" t="s">
        <v>27</v>
      </c>
      <c r="C63" s="20" t="s">
        <v>607</v>
      </c>
      <c r="D63" s="21">
        <v>26139.72</v>
      </c>
      <c r="E63" s="21">
        <v>0</v>
      </c>
      <c r="F63" s="21">
        <v>0</v>
      </c>
      <c r="G63" s="21">
        <v>133.12</v>
      </c>
      <c r="H63" s="21">
        <v>42.18</v>
      </c>
      <c r="I63" s="21">
        <v>0</v>
      </c>
      <c r="J63" s="76">
        <f>D63+H63</f>
        <v>26181.9</v>
      </c>
    </row>
    <row r="64" spans="1:10" ht="17.25" customHeight="1">
      <c r="A64" s="89" t="s">
        <v>388</v>
      </c>
      <c r="B64" s="89"/>
      <c r="C64" s="89"/>
      <c r="D64" s="89"/>
      <c r="E64" s="89"/>
      <c r="F64" s="89"/>
      <c r="G64" s="89"/>
      <c r="H64" s="89"/>
      <c r="I64" s="89"/>
      <c r="J64" s="90"/>
    </row>
    <row r="65" spans="1:10" ht="26.25" customHeight="1">
      <c r="A65" s="82" t="s">
        <v>800</v>
      </c>
      <c r="B65" s="83"/>
      <c r="C65" s="83"/>
      <c r="D65" s="83"/>
      <c r="E65" s="83"/>
      <c r="F65" s="83"/>
      <c r="G65" s="83"/>
      <c r="H65" s="83"/>
      <c r="I65" s="83"/>
      <c r="J65" s="84"/>
    </row>
    <row r="66" spans="1:10" ht="14.25" customHeight="1">
      <c r="A66" s="88" t="s">
        <v>174</v>
      </c>
      <c r="B66" s="99"/>
      <c r="C66" s="99"/>
      <c r="D66" s="99"/>
      <c r="E66" s="99"/>
      <c r="F66" s="99"/>
      <c r="G66" s="99"/>
      <c r="H66" s="99"/>
      <c r="I66" s="99"/>
      <c r="J66" s="100"/>
    </row>
    <row r="67" spans="1:10" ht="38.25" customHeight="1">
      <c r="A67" s="104" t="s">
        <v>801</v>
      </c>
      <c r="B67" s="94"/>
      <c r="C67" s="94"/>
      <c r="D67" s="94"/>
      <c r="E67" s="94"/>
      <c r="F67" s="94"/>
      <c r="G67" s="94"/>
      <c r="H67" s="94"/>
      <c r="I67" s="94"/>
      <c r="J67" s="95"/>
    </row>
    <row r="68" spans="1:10" ht="12.75" customHeight="1">
      <c r="A68" s="88" t="s">
        <v>175</v>
      </c>
      <c r="B68" s="99"/>
      <c r="C68" s="99"/>
      <c r="D68" s="99"/>
      <c r="E68" s="99"/>
      <c r="F68" s="99"/>
      <c r="G68" s="99"/>
      <c r="H68" s="99"/>
      <c r="I68" s="99"/>
      <c r="J68" s="100"/>
    </row>
    <row r="69" spans="1:10" ht="24" customHeight="1">
      <c r="A69" s="88" t="s">
        <v>899</v>
      </c>
      <c r="B69" s="94"/>
      <c r="C69" s="94"/>
      <c r="D69" s="94"/>
      <c r="E69" s="94"/>
      <c r="F69" s="94"/>
      <c r="G69" s="94"/>
      <c r="H69" s="94"/>
      <c r="I69" s="94"/>
      <c r="J69" s="95"/>
    </row>
    <row r="70" spans="1:10" ht="15" customHeight="1">
      <c r="A70" s="88" t="s">
        <v>176</v>
      </c>
      <c r="B70" s="99"/>
      <c r="C70" s="99"/>
      <c r="D70" s="99"/>
      <c r="E70" s="99"/>
      <c r="F70" s="99"/>
      <c r="G70" s="99"/>
      <c r="H70" s="99"/>
      <c r="I70" s="99"/>
      <c r="J70" s="100"/>
    </row>
    <row r="71" spans="1:10" ht="24" customHeight="1">
      <c r="A71" s="88" t="s">
        <v>900</v>
      </c>
      <c r="B71" s="94"/>
      <c r="C71" s="94"/>
      <c r="D71" s="94"/>
      <c r="E71" s="94"/>
      <c r="F71" s="94"/>
      <c r="G71" s="94"/>
      <c r="H71" s="94"/>
      <c r="I71" s="94"/>
      <c r="J71" s="95"/>
    </row>
    <row r="72" spans="1:10" ht="14.25" customHeight="1">
      <c r="A72" s="88" t="s">
        <v>673</v>
      </c>
      <c r="B72" s="99"/>
      <c r="C72" s="99"/>
      <c r="D72" s="99"/>
      <c r="E72" s="99"/>
      <c r="F72" s="99"/>
      <c r="G72" s="99"/>
      <c r="H72" s="99"/>
      <c r="I72" s="99"/>
      <c r="J72" s="100"/>
    </row>
    <row r="73" spans="1:10" ht="13.5" customHeight="1">
      <c r="A73" s="88" t="s">
        <v>802</v>
      </c>
      <c r="B73" s="94"/>
      <c r="C73" s="94"/>
      <c r="D73" s="94"/>
      <c r="E73" s="94"/>
      <c r="F73" s="94"/>
      <c r="G73" s="94"/>
      <c r="H73" s="94"/>
      <c r="I73" s="94"/>
      <c r="J73" s="95"/>
    </row>
    <row r="74" spans="1:10" ht="15.75" customHeight="1">
      <c r="A74" s="88" t="s">
        <v>674</v>
      </c>
      <c r="B74" s="99"/>
      <c r="C74" s="99"/>
      <c r="D74" s="99"/>
      <c r="E74" s="99"/>
      <c r="F74" s="99"/>
      <c r="G74" s="99"/>
      <c r="H74" s="99"/>
      <c r="I74" s="99"/>
      <c r="J74" s="100"/>
    </row>
    <row r="75" spans="1:10" ht="12.75" customHeight="1">
      <c r="A75" s="88" t="s">
        <v>803</v>
      </c>
      <c r="B75" s="94"/>
      <c r="C75" s="94"/>
      <c r="D75" s="94"/>
      <c r="E75" s="94"/>
      <c r="F75" s="94"/>
      <c r="G75" s="94"/>
      <c r="H75" s="94"/>
      <c r="I75" s="94"/>
      <c r="J75" s="95"/>
    </row>
    <row r="76" spans="1:10" ht="14.25" customHeight="1">
      <c r="A76" s="88" t="s">
        <v>675</v>
      </c>
      <c r="B76" s="99"/>
      <c r="C76" s="99"/>
      <c r="D76" s="99"/>
      <c r="E76" s="99"/>
      <c r="F76" s="99"/>
      <c r="G76" s="99"/>
      <c r="H76" s="99"/>
      <c r="I76" s="99"/>
      <c r="J76" s="100"/>
    </row>
    <row r="77" spans="1:10" ht="23.25" customHeight="1">
      <c r="A77" s="88" t="s">
        <v>804</v>
      </c>
      <c r="B77" s="94"/>
      <c r="C77" s="94"/>
      <c r="D77" s="94"/>
      <c r="E77" s="94"/>
      <c r="F77" s="94"/>
      <c r="G77" s="94"/>
      <c r="H77" s="94"/>
      <c r="I77" s="94"/>
      <c r="J77" s="95"/>
    </row>
    <row r="78" spans="1:10" ht="15" customHeight="1">
      <c r="A78" s="88" t="s">
        <v>676</v>
      </c>
      <c r="B78" s="99"/>
      <c r="C78" s="99"/>
      <c r="D78" s="99"/>
      <c r="E78" s="99"/>
      <c r="F78" s="99"/>
      <c r="G78" s="99"/>
      <c r="H78" s="99"/>
      <c r="I78" s="99"/>
      <c r="J78" s="100"/>
    </row>
    <row r="79" spans="1:10" ht="12.75" customHeight="1">
      <c r="A79" s="88" t="s">
        <v>558</v>
      </c>
      <c r="B79" s="94"/>
      <c r="C79" s="94"/>
      <c r="D79" s="94"/>
      <c r="E79" s="94"/>
      <c r="F79" s="94"/>
      <c r="G79" s="94"/>
      <c r="H79" s="94"/>
      <c r="I79" s="94"/>
      <c r="J79" s="95"/>
    </row>
    <row r="80" spans="1:10" ht="25.5" customHeight="1">
      <c r="A80" s="88" t="s">
        <v>677</v>
      </c>
      <c r="B80" s="99"/>
      <c r="C80" s="99"/>
      <c r="D80" s="99"/>
      <c r="E80" s="99"/>
      <c r="F80" s="99"/>
      <c r="G80" s="99"/>
      <c r="H80" s="99"/>
      <c r="I80" s="99"/>
      <c r="J80" s="100"/>
    </row>
    <row r="81" spans="1:14" ht="24" customHeight="1">
      <c r="A81" s="88" t="s">
        <v>805</v>
      </c>
      <c r="B81" s="94"/>
      <c r="C81" s="94"/>
      <c r="D81" s="94"/>
      <c r="E81" s="94"/>
      <c r="F81" s="94"/>
      <c r="G81" s="94"/>
      <c r="H81" s="94"/>
      <c r="I81" s="94"/>
      <c r="J81" s="95"/>
    </row>
    <row r="82" spans="1:14" ht="15" customHeight="1">
      <c r="A82" s="88" t="s">
        <v>678</v>
      </c>
      <c r="B82" s="99"/>
      <c r="C82" s="99"/>
      <c r="D82" s="99"/>
      <c r="E82" s="99"/>
      <c r="F82" s="99"/>
      <c r="G82" s="99"/>
      <c r="H82" s="99"/>
      <c r="I82" s="99"/>
      <c r="J82" s="100"/>
    </row>
    <row r="83" spans="1:14" ht="15" customHeight="1">
      <c r="A83" s="88" t="s">
        <v>901</v>
      </c>
      <c r="B83" s="94"/>
      <c r="C83" s="94"/>
      <c r="D83" s="94"/>
      <c r="E83" s="94"/>
      <c r="F83" s="94"/>
      <c r="G83" s="94"/>
      <c r="H83" s="94"/>
      <c r="I83" s="94"/>
      <c r="J83" s="95"/>
    </row>
    <row r="84" spans="1:14" ht="24.75" customHeight="1">
      <c r="A84" s="18" t="s">
        <v>15</v>
      </c>
      <c r="B84" s="19" t="s">
        <v>17</v>
      </c>
      <c r="C84" s="20" t="s">
        <v>608</v>
      </c>
      <c r="D84" s="21">
        <v>2853.16</v>
      </c>
      <c r="E84" s="21">
        <v>0</v>
      </c>
      <c r="F84" s="21">
        <v>0</v>
      </c>
      <c r="G84" s="21">
        <v>0</v>
      </c>
      <c r="H84" s="21">
        <v>731.01</v>
      </c>
      <c r="I84" s="21">
        <v>0</v>
      </c>
      <c r="J84" s="21">
        <f>D84+H84</f>
        <v>3584.17</v>
      </c>
    </row>
    <row r="85" spans="1:14" ht="14.25" customHeight="1">
      <c r="A85" s="89" t="s">
        <v>389</v>
      </c>
      <c r="B85" s="89"/>
      <c r="C85" s="89"/>
      <c r="D85" s="89"/>
      <c r="E85" s="89"/>
      <c r="F85" s="89"/>
      <c r="G85" s="89"/>
      <c r="H85" s="89"/>
      <c r="I85" s="89"/>
      <c r="J85" s="90"/>
    </row>
    <row r="86" spans="1:14" ht="25.5" customHeight="1">
      <c r="A86" s="85" t="s">
        <v>806</v>
      </c>
      <c r="B86" s="83"/>
      <c r="C86" s="83"/>
      <c r="D86" s="83"/>
      <c r="E86" s="83"/>
      <c r="F86" s="83"/>
      <c r="G86" s="83"/>
      <c r="H86" s="83"/>
      <c r="I86" s="83"/>
      <c r="J86" s="84"/>
    </row>
    <row r="87" spans="1:14" ht="15" customHeight="1">
      <c r="A87" s="88" t="s">
        <v>186</v>
      </c>
      <c r="B87" s="102"/>
      <c r="C87" s="102"/>
      <c r="D87" s="102"/>
      <c r="E87" s="102"/>
      <c r="F87" s="102"/>
      <c r="G87" s="102"/>
      <c r="H87" s="102"/>
      <c r="I87" s="102"/>
      <c r="J87" s="103"/>
    </row>
    <row r="88" spans="1:14" ht="15" customHeight="1">
      <c r="A88" s="88" t="s">
        <v>807</v>
      </c>
      <c r="B88" s="128"/>
      <c r="C88" s="128"/>
      <c r="D88" s="128"/>
      <c r="E88" s="128"/>
      <c r="F88" s="128"/>
      <c r="G88" s="128"/>
      <c r="H88" s="128"/>
      <c r="I88" s="128"/>
      <c r="J88" s="129"/>
    </row>
    <row r="89" spans="1:14" ht="14.25" customHeight="1">
      <c r="A89" s="88" t="s">
        <v>177</v>
      </c>
      <c r="B89" s="102"/>
      <c r="C89" s="102"/>
      <c r="D89" s="102"/>
      <c r="E89" s="102"/>
      <c r="F89" s="102"/>
      <c r="G89" s="102"/>
      <c r="H89" s="102"/>
      <c r="I89" s="102"/>
      <c r="J89" s="103"/>
    </row>
    <row r="90" spans="1:14" ht="14.25" customHeight="1">
      <c r="A90" s="88" t="s">
        <v>902</v>
      </c>
      <c r="B90" s="128"/>
      <c r="C90" s="128"/>
      <c r="D90" s="128"/>
      <c r="E90" s="128"/>
      <c r="F90" s="128"/>
      <c r="G90" s="128"/>
      <c r="H90" s="128"/>
      <c r="I90" s="128"/>
      <c r="J90" s="129"/>
    </row>
    <row r="91" spans="1:14" ht="14.25" customHeight="1">
      <c r="A91" s="88" t="s">
        <v>178</v>
      </c>
      <c r="B91" s="102"/>
      <c r="C91" s="102"/>
      <c r="D91" s="102"/>
      <c r="E91" s="102"/>
      <c r="F91" s="102"/>
      <c r="G91" s="102"/>
      <c r="H91" s="102"/>
      <c r="I91" s="102"/>
      <c r="J91" s="103"/>
    </row>
    <row r="92" spans="1:14" ht="12" customHeight="1">
      <c r="A92" s="88" t="s">
        <v>903</v>
      </c>
      <c r="B92" s="128"/>
      <c r="C92" s="128"/>
      <c r="D92" s="128"/>
      <c r="E92" s="128"/>
      <c r="F92" s="128"/>
      <c r="G92" s="128"/>
      <c r="H92" s="128"/>
      <c r="I92" s="128"/>
      <c r="J92" s="129"/>
    </row>
    <row r="93" spans="1:14" ht="28.5" customHeight="1">
      <c r="A93" s="88" t="s">
        <v>179</v>
      </c>
      <c r="B93" s="102"/>
      <c r="C93" s="102"/>
      <c r="D93" s="102"/>
      <c r="E93" s="102"/>
      <c r="F93" s="102"/>
      <c r="G93" s="102"/>
      <c r="H93" s="102"/>
      <c r="I93" s="102"/>
      <c r="J93" s="103"/>
    </row>
    <row r="94" spans="1:14" ht="15" customHeight="1">
      <c r="A94" s="104" t="s">
        <v>808</v>
      </c>
      <c r="B94" s="128"/>
      <c r="C94" s="128"/>
      <c r="D94" s="128"/>
      <c r="E94" s="128"/>
      <c r="F94" s="128"/>
      <c r="G94" s="128"/>
      <c r="H94" s="128"/>
      <c r="I94" s="128"/>
      <c r="J94" s="129"/>
    </row>
    <row r="95" spans="1:14" ht="26.25" customHeight="1">
      <c r="A95" s="18" t="s">
        <v>16</v>
      </c>
      <c r="B95" s="51" t="s">
        <v>18</v>
      </c>
      <c r="C95" s="20" t="s">
        <v>607</v>
      </c>
      <c r="D95" s="21">
        <v>304.83</v>
      </c>
      <c r="E95" s="21">
        <v>0</v>
      </c>
      <c r="F95" s="21">
        <v>0</v>
      </c>
      <c r="G95" s="21">
        <v>0</v>
      </c>
      <c r="H95" s="21">
        <v>0</v>
      </c>
      <c r="I95" s="21">
        <v>0</v>
      </c>
      <c r="J95" s="21">
        <f>D95+H95</f>
        <v>304.83</v>
      </c>
      <c r="N95" s="11"/>
    </row>
    <row r="96" spans="1:14" ht="15.75" customHeight="1">
      <c r="A96" s="89" t="s">
        <v>390</v>
      </c>
      <c r="B96" s="89"/>
      <c r="C96" s="89"/>
      <c r="D96" s="89"/>
      <c r="E96" s="89"/>
      <c r="F96" s="89"/>
      <c r="G96" s="89"/>
      <c r="H96" s="89"/>
      <c r="I96" s="89"/>
      <c r="J96" s="90"/>
      <c r="N96" s="11"/>
    </row>
    <row r="97" spans="1:14" ht="27" customHeight="1">
      <c r="A97" s="85" t="s">
        <v>809</v>
      </c>
      <c r="B97" s="83"/>
      <c r="C97" s="83"/>
      <c r="D97" s="83"/>
      <c r="E97" s="83"/>
      <c r="F97" s="83"/>
      <c r="G97" s="83"/>
      <c r="H97" s="83"/>
      <c r="I97" s="83"/>
      <c r="J97" s="84"/>
      <c r="N97" s="11"/>
    </row>
    <row r="98" spans="1:14" ht="13.5" customHeight="1">
      <c r="A98" s="88" t="s">
        <v>559</v>
      </c>
      <c r="B98" s="102"/>
      <c r="C98" s="102"/>
      <c r="D98" s="102"/>
      <c r="E98" s="102"/>
      <c r="F98" s="102"/>
      <c r="G98" s="102"/>
      <c r="H98" s="102"/>
      <c r="I98" s="102"/>
      <c r="J98" s="103"/>
    </row>
    <row r="99" spans="1:14" ht="25.5" customHeight="1">
      <c r="A99" s="104" t="s">
        <v>904</v>
      </c>
      <c r="B99" s="128"/>
      <c r="C99" s="128"/>
      <c r="D99" s="128"/>
      <c r="E99" s="128"/>
      <c r="F99" s="128"/>
      <c r="G99" s="128"/>
      <c r="H99" s="128"/>
      <c r="I99" s="128"/>
      <c r="J99" s="129"/>
    </row>
    <row r="100" spans="1:14" ht="12.75" customHeight="1">
      <c r="A100" s="88" t="s">
        <v>180</v>
      </c>
      <c r="B100" s="102"/>
      <c r="C100" s="102"/>
      <c r="D100" s="102"/>
      <c r="E100" s="102"/>
      <c r="F100" s="102"/>
      <c r="G100" s="102"/>
      <c r="H100" s="102"/>
      <c r="I100" s="102"/>
      <c r="J100" s="103"/>
    </row>
    <row r="101" spans="1:14" ht="24" customHeight="1">
      <c r="A101" s="88" t="s">
        <v>905</v>
      </c>
      <c r="B101" s="128"/>
      <c r="C101" s="128"/>
      <c r="D101" s="128"/>
      <c r="E101" s="128"/>
      <c r="F101" s="128"/>
      <c r="G101" s="128"/>
      <c r="H101" s="128"/>
      <c r="I101" s="128"/>
      <c r="J101" s="129"/>
    </row>
    <row r="102" spans="1:14" ht="15.75" customHeight="1">
      <c r="A102" s="88" t="s">
        <v>181</v>
      </c>
      <c r="B102" s="102"/>
      <c r="C102" s="102"/>
      <c r="D102" s="102"/>
      <c r="E102" s="102"/>
      <c r="F102" s="102"/>
      <c r="G102" s="102"/>
      <c r="H102" s="102"/>
      <c r="I102" s="102"/>
      <c r="J102" s="103"/>
    </row>
    <row r="103" spans="1:14" ht="14.25" customHeight="1">
      <c r="A103" s="104" t="s">
        <v>810</v>
      </c>
      <c r="B103" s="128"/>
      <c r="C103" s="128"/>
      <c r="D103" s="128"/>
      <c r="E103" s="128"/>
      <c r="F103" s="128"/>
      <c r="G103" s="128"/>
      <c r="H103" s="128"/>
      <c r="I103" s="128"/>
      <c r="J103" s="129"/>
    </row>
    <row r="104" spans="1:14" ht="13.5" customHeight="1">
      <c r="A104" s="88" t="s">
        <v>182</v>
      </c>
      <c r="B104" s="102"/>
      <c r="C104" s="102"/>
      <c r="D104" s="102"/>
      <c r="E104" s="102"/>
      <c r="F104" s="102"/>
      <c r="G104" s="102"/>
      <c r="H104" s="102"/>
      <c r="I104" s="102"/>
      <c r="J104" s="103"/>
    </row>
    <row r="105" spans="1:14" ht="24.75" customHeight="1">
      <c r="A105" s="88" t="s">
        <v>811</v>
      </c>
      <c r="B105" s="176"/>
      <c r="C105" s="176"/>
      <c r="D105" s="176"/>
      <c r="E105" s="176"/>
      <c r="F105" s="176"/>
      <c r="G105" s="176"/>
      <c r="H105" s="176"/>
      <c r="I105" s="176"/>
      <c r="J105" s="177"/>
    </row>
    <row r="106" spans="1:14" ht="12" customHeight="1">
      <c r="A106" s="88" t="s">
        <v>183</v>
      </c>
      <c r="B106" s="102"/>
      <c r="C106" s="102"/>
      <c r="D106" s="102"/>
      <c r="E106" s="102"/>
      <c r="F106" s="102"/>
      <c r="G106" s="102"/>
      <c r="H106" s="102"/>
      <c r="I106" s="102"/>
      <c r="J106" s="103"/>
    </row>
    <row r="107" spans="1:14" ht="15" customHeight="1">
      <c r="A107" s="88" t="s">
        <v>344</v>
      </c>
      <c r="B107" s="128"/>
      <c r="C107" s="128"/>
      <c r="D107" s="128"/>
      <c r="E107" s="128"/>
      <c r="F107" s="128"/>
      <c r="G107" s="128"/>
      <c r="H107" s="128"/>
      <c r="I107" s="128"/>
      <c r="J107" s="129"/>
    </row>
    <row r="108" spans="1:14" ht="15" customHeight="1">
      <c r="A108" s="88" t="s">
        <v>560</v>
      </c>
      <c r="B108" s="102"/>
      <c r="C108" s="102"/>
      <c r="D108" s="102"/>
      <c r="E108" s="102"/>
      <c r="F108" s="102"/>
      <c r="G108" s="102"/>
      <c r="H108" s="102"/>
      <c r="I108" s="102"/>
      <c r="J108" s="103"/>
    </row>
    <row r="109" spans="1:14" ht="14.25" customHeight="1">
      <c r="A109" s="88" t="s">
        <v>561</v>
      </c>
      <c r="B109" s="128"/>
      <c r="C109" s="128"/>
      <c r="D109" s="128"/>
      <c r="E109" s="128"/>
      <c r="F109" s="128"/>
      <c r="G109" s="128"/>
      <c r="H109" s="128"/>
      <c r="I109" s="128"/>
      <c r="J109" s="129"/>
    </row>
    <row r="110" spans="1:14" ht="24.75" customHeight="1">
      <c r="A110" s="88" t="s">
        <v>184</v>
      </c>
      <c r="B110" s="102"/>
      <c r="C110" s="102"/>
      <c r="D110" s="102"/>
      <c r="E110" s="102"/>
      <c r="F110" s="102"/>
      <c r="G110" s="102"/>
      <c r="H110" s="102"/>
      <c r="I110" s="102"/>
      <c r="J110" s="103"/>
    </row>
    <row r="111" spans="1:14" ht="24.75" customHeight="1">
      <c r="A111" s="88" t="s">
        <v>562</v>
      </c>
      <c r="B111" s="128"/>
      <c r="C111" s="128"/>
      <c r="D111" s="128"/>
      <c r="E111" s="128"/>
      <c r="F111" s="128"/>
      <c r="G111" s="128"/>
      <c r="H111" s="128"/>
      <c r="I111" s="128"/>
      <c r="J111" s="129"/>
    </row>
    <row r="112" spans="1:14" ht="12.75" customHeight="1">
      <c r="A112" s="88" t="s">
        <v>185</v>
      </c>
      <c r="B112" s="102"/>
      <c r="C112" s="102"/>
      <c r="D112" s="102"/>
      <c r="E112" s="102"/>
      <c r="F112" s="102"/>
      <c r="G112" s="102"/>
      <c r="H112" s="102"/>
      <c r="I112" s="102"/>
      <c r="J112" s="103"/>
    </row>
    <row r="113" spans="1:10" ht="15.75" customHeight="1">
      <c r="A113" s="88" t="s">
        <v>563</v>
      </c>
      <c r="B113" s="128"/>
      <c r="C113" s="128"/>
      <c r="D113" s="128"/>
      <c r="E113" s="128"/>
      <c r="F113" s="128"/>
      <c r="G113" s="128"/>
      <c r="H113" s="128"/>
      <c r="I113" s="128"/>
      <c r="J113" s="129"/>
    </row>
    <row r="114" spans="1:10" ht="26.25" customHeight="1">
      <c r="A114" s="50" t="s">
        <v>323</v>
      </c>
      <c r="B114" s="19" t="s">
        <v>347</v>
      </c>
      <c r="C114" s="20" t="s">
        <v>607</v>
      </c>
      <c r="D114" s="21">
        <v>0</v>
      </c>
      <c r="E114" s="21">
        <v>0</v>
      </c>
      <c r="F114" s="21">
        <v>0</v>
      </c>
      <c r="G114" s="21">
        <v>0</v>
      </c>
      <c r="H114" s="21">
        <v>0</v>
      </c>
      <c r="I114" s="21">
        <v>0</v>
      </c>
      <c r="J114" s="21">
        <f>D114+H114</f>
        <v>0</v>
      </c>
    </row>
    <row r="115" spans="1:10" ht="15" customHeight="1">
      <c r="A115" s="89" t="s">
        <v>391</v>
      </c>
      <c r="B115" s="89"/>
      <c r="C115" s="89"/>
      <c r="D115" s="89"/>
      <c r="E115" s="89"/>
      <c r="F115" s="89"/>
      <c r="G115" s="89"/>
      <c r="H115" s="89"/>
      <c r="I115" s="89"/>
      <c r="J115" s="90"/>
    </row>
    <row r="116" spans="1:10" ht="12.75" customHeight="1">
      <c r="A116" s="88" t="s">
        <v>564</v>
      </c>
      <c r="B116" s="83"/>
      <c r="C116" s="83"/>
      <c r="D116" s="83"/>
      <c r="E116" s="83"/>
      <c r="F116" s="83"/>
      <c r="G116" s="83"/>
      <c r="H116" s="83"/>
      <c r="I116" s="83"/>
      <c r="J116" s="84"/>
    </row>
    <row r="117" spans="1:10" ht="38.25" customHeight="1">
      <c r="A117" s="88" t="s">
        <v>345</v>
      </c>
      <c r="B117" s="99"/>
      <c r="C117" s="99"/>
      <c r="D117" s="99"/>
      <c r="E117" s="99"/>
      <c r="F117" s="99"/>
      <c r="G117" s="99"/>
      <c r="H117" s="99"/>
      <c r="I117" s="99"/>
      <c r="J117" s="100"/>
    </row>
    <row r="118" spans="1:10" ht="36" customHeight="1">
      <c r="A118" s="88" t="s">
        <v>565</v>
      </c>
      <c r="B118" s="99"/>
      <c r="C118" s="99"/>
      <c r="D118" s="99"/>
      <c r="E118" s="99"/>
      <c r="F118" s="99"/>
      <c r="G118" s="99"/>
      <c r="H118" s="99"/>
      <c r="I118" s="99"/>
      <c r="J118" s="100"/>
    </row>
    <row r="119" spans="1:10" ht="24.75" customHeight="1">
      <c r="A119" s="18" t="s">
        <v>336</v>
      </c>
      <c r="B119" s="51" t="s">
        <v>337</v>
      </c>
      <c r="C119" s="20" t="s">
        <v>607</v>
      </c>
      <c r="D119" s="21">
        <v>3322.2</v>
      </c>
      <c r="E119" s="21">
        <v>0</v>
      </c>
      <c r="F119" s="21">
        <v>0</v>
      </c>
      <c r="G119" s="21">
        <v>3167.54</v>
      </c>
      <c r="H119" s="21">
        <v>0</v>
      </c>
      <c r="I119" s="21">
        <v>0</v>
      </c>
      <c r="J119" s="21">
        <f>D119+I119</f>
        <v>3322.2</v>
      </c>
    </row>
    <row r="120" spans="1:10" ht="14.25" customHeight="1">
      <c r="A120" s="89" t="s">
        <v>392</v>
      </c>
      <c r="B120" s="89"/>
      <c r="C120" s="89"/>
      <c r="D120" s="89"/>
      <c r="E120" s="89"/>
      <c r="F120" s="89"/>
      <c r="G120" s="89"/>
      <c r="H120" s="89"/>
      <c r="I120" s="89"/>
      <c r="J120" s="90"/>
    </row>
    <row r="121" spans="1:10" ht="16.5" customHeight="1">
      <c r="A121" s="85" t="s">
        <v>812</v>
      </c>
      <c r="B121" s="83"/>
      <c r="C121" s="83"/>
      <c r="D121" s="83"/>
      <c r="E121" s="83"/>
      <c r="F121" s="83"/>
      <c r="G121" s="83"/>
      <c r="H121" s="83"/>
      <c r="I121" s="83"/>
      <c r="J121" s="84"/>
    </row>
    <row r="122" spans="1:10" ht="14.25" customHeight="1">
      <c r="A122" s="88" t="s">
        <v>338</v>
      </c>
      <c r="B122" s="99"/>
      <c r="C122" s="99"/>
      <c r="D122" s="99"/>
      <c r="E122" s="99"/>
      <c r="F122" s="99"/>
      <c r="G122" s="99"/>
      <c r="H122" s="99"/>
      <c r="I122" s="99"/>
      <c r="J122" s="100"/>
    </row>
    <row r="123" spans="1:10" ht="37.5" customHeight="1">
      <c r="A123" s="88" t="s">
        <v>813</v>
      </c>
      <c r="B123" s="128"/>
      <c r="C123" s="128"/>
      <c r="D123" s="128"/>
      <c r="E123" s="128"/>
      <c r="F123" s="128"/>
      <c r="G123" s="128"/>
      <c r="H123" s="128"/>
      <c r="I123" s="128"/>
      <c r="J123" s="129"/>
    </row>
    <row r="124" spans="1:10" ht="25.5" customHeight="1">
      <c r="A124" s="50" t="s">
        <v>339</v>
      </c>
      <c r="B124" s="19" t="s">
        <v>572</v>
      </c>
      <c r="C124" s="20" t="s">
        <v>607</v>
      </c>
      <c r="D124" s="21">
        <v>1825.43</v>
      </c>
      <c r="E124" s="21">
        <v>0</v>
      </c>
      <c r="F124" s="21">
        <v>0</v>
      </c>
      <c r="G124" s="21">
        <v>1823.6</v>
      </c>
      <c r="H124" s="21">
        <v>0</v>
      </c>
      <c r="I124" s="21">
        <v>0</v>
      </c>
      <c r="J124" s="21">
        <f>D124+H124</f>
        <v>1825.43</v>
      </c>
    </row>
    <row r="125" spans="1:10" ht="15" customHeight="1">
      <c r="A125" s="89" t="s">
        <v>393</v>
      </c>
      <c r="B125" s="89"/>
      <c r="C125" s="89"/>
      <c r="D125" s="89"/>
      <c r="E125" s="89"/>
      <c r="F125" s="89"/>
      <c r="G125" s="89"/>
      <c r="H125" s="89"/>
      <c r="I125" s="89"/>
      <c r="J125" s="90"/>
    </row>
    <row r="126" spans="1:10" ht="25.5" customHeight="1">
      <c r="A126" s="88" t="s">
        <v>814</v>
      </c>
      <c r="B126" s="83"/>
      <c r="C126" s="83"/>
      <c r="D126" s="83"/>
      <c r="E126" s="83"/>
      <c r="F126" s="83"/>
      <c r="G126" s="83"/>
      <c r="H126" s="83"/>
      <c r="I126" s="83"/>
      <c r="J126" s="84"/>
    </row>
    <row r="127" spans="1:10" ht="26.25" customHeight="1">
      <c r="A127" s="88" t="s">
        <v>340</v>
      </c>
      <c r="B127" s="99"/>
      <c r="C127" s="99"/>
      <c r="D127" s="99"/>
      <c r="E127" s="99"/>
      <c r="F127" s="99"/>
      <c r="G127" s="99"/>
      <c r="H127" s="99"/>
      <c r="I127" s="99"/>
      <c r="J127" s="100"/>
    </row>
    <row r="128" spans="1:10" ht="26.25" customHeight="1">
      <c r="A128" s="88" t="s">
        <v>815</v>
      </c>
      <c r="B128" s="128"/>
      <c r="C128" s="128"/>
      <c r="D128" s="128"/>
      <c r="E128" s="128"/>
      <c r="F128" s="128"/>
      <c r="G128" s="128"/>
      <c r="H128" s="128"/>
      <c r="I128" s="128"/>
      <c r="J128" s="129"/>
    </row>
    <row r="129" spans="1:10" ht="25.5" customHeight="1">
      <c r="A129" s="15" t="s">
        <v>19</v>
      </c>
      <c r="B129" s="32" t="s">
        <v>20</v>
      </c>
      <c r="C129" s="16" t="s">
        <v>607</v>
      </c>
      <c r="D129" s="17">
        <f t="shared" ref="D129:I129" si="1">D130</f>
        <v>777.06</v>
      </c>
      <c r="E129" s="17">
        <f t="shared" si="1"/>
        <v>0</v>
      </c>
      <c r="F129" s="17">
        <f t="shared" si="1"/>
        <v>0</v>
      </c>
      <c r="G129" s="17">
        <f t="shared" si="1"/>
        <v>0</v>
      </c>
      <c r="H129" s="17">
        <f t="shared" si="1"/>
        <v>0</v>
      </c>
      <c r="I129" s="17">
        <f t="shared" si="1"/>
        <v>0</v>
      </c>
      <c r="J129" s="17">
        <f>D129+G129</f>
        <v>777.06</v>
      </c>
    </row>
    <row r="130" spans="1:10" ht="36.75" customHeight="1">
      <c r="A130" s="18" t="s">
        <v>21</v>
      </c>
      <c r="B130" s="19" t="s">
        <v>22</v>
      </c>
      <c r="C130" s="20" t="s">
        <v>608</v>
      </c>
      <c r="D130" s="21">
        <v>777.06</v>
      </c>
      <c r="E130" s="21">
        <v>0</v>
      </c>
      <c r="F130" s="21">
        <v>0</v>
      </c>
      <c r="G130" s="21">
        <v>0</v>
      </c>
      <c r="H130" s="21">
        <v>0</v>
      </c>
      <c r="I130" s="21">
        <v>0</v>
      </c>
      <c r="J130" s="21">
        <f>D130+H130</f>
        <v>777.06</v>
      </c>
    </row>
    <row r="131" spans="1:10" ht="13.5" customHeight="1">
      <c r="A131" s="89" t="s">
        <v>394</v>
      </c>
      <c r="B131" s="89"/>
      <c r="C131" s="89"/>
      <c r="D131" s="89"/>
      <c r="E131" s="89"/>
      <c r="F131" s="89"/>
      <c r="G131" s="89"/>
      <c r="H131" s="89"/>
      <c r="I131" s="89"/>
      <c r="J131" s="90"/>
    </row>
    <row r="132" spans="1:10" ht="27" customHeight="1">
      <c r="A132" s="85" t="s">
        <v>816</v>
      </c>
      <c r="B132" s="83"/>
      <c r="C132" s="83"/>
      <c r="D132" s="83"/>
      <c r="E132" s="83"/>
      <c r="F132" s="83"/>
      <c r="G132" s="83"/>
      <c r="H132" s="83"/>
      <c r="I132" s="83"/>
      <c r="J132" s="84"/>
    </row>
    <row r="133" spans="1:10" ht="14.25" customHeight="1">
      <c r="A133" s="88" t="s">
        <v>187</v>
      </c>
      <c r="B133" s="102"/>
      <c r="C133" s="102"/>
      <c r="D133" s="102"/>
      <c r="E133" s="102"/>
      <c r="F133" s="102"/>
      <c r="G133" s="102"/>
      <c r="H133" s="102"/>
      <c r="I133" s="102"/>
      <c r="J133" s="103"/>
    </row>
    <row r="134" spans="1:10" ht="14.25" customHeight="1">
      <c r="A134" s="88" t="s">
        <v>906</v>
      </c>
      <c r="B134" s="128"/>
      <c r="C134" s="128"/>
      <c r="D134" s="128"/>
      <c r="E134" s="128"/>
      <c r="F134" s="128"/>
      <c r="G134" s="128"/>
      <c r="H134" s="128"/>
      <c r="I134" s="128"/>
      <c r="J134" s="129"/>
    </row>
    <row r="135" spans="1:10" ht="15.75" customHeight="1">
      <c r="A135" s="88" t="s">
        <v>188</v>
      </c>
      <c r="B135" s="102"/>
      <c r="C135" s="102"/>
      <c r="D135" s="102"/>
      <c r="E135" s="102"/>
      <c r="F135" s="102"/>
      <c r="G135" s="102"/>
      <c r="H135" s="102"/>
      <c r="I135" s="102"/>
      <c r="J135" s="103"/>
    </row>
    <row r="136" spans="1:10" ht="24" customHeight="1">
      <c r="A136" s="88" t="s">
        <v>817</v>
      </c>
      <c r="B136" s="128"/>
      <c r="C136" s="128"/>
      <c r="D136" s="128"/>
      <c r="E136" s="128"/>
      <c r="F136" s="128"/>
      <c r="G136" s="128"/>
      <c r="H136" s="128"/>
      <c r="I136" s="128"/>
      <c r="J136" s="129"/>
    </row>
    <row r="137" spans="1:10" ht="27" customHeight="1">
      <c r="A137" s="88" t="s">
        <v>189</v>
      </c>
      <c r="B137" s="102"/>
      <c r="C137" s="102"/>
      <c r="D137" s="102"/>
      <c r="E137" s="102"/>
      <c r="F137" s="102"/>
      <c r="G137" s="102"/>
      <c r="H137" s="102"/>
      <c r="I137" s="102"/>
      <c r="J137" s="103"/>
    </row>
    <row r="138" spans="1:10" ht="24.75" customHeight="1">
      <c r="A138" s="104" t="s">
        <v>818</v>
      </c>
      <c r="B138" s="128"/>
      <c r="C138" s="128"/>
      <c r="D138" s="128"/>
      <c r="E138" s="128"/>
      <c r="F138" s="128"/>
      <c r="G138" s="128"/>
      <c r="H138" s="128"/>
      <c r="I138" s="128"/>
      <c r="J138" s="129"/>
    </row>
    <row r="139" spans="1:10" ht="14.25" customHeight="1">
      <c r="A139" s="88" t="s">
        <v>190</v>
      </c>
      <c r="B139" s="102"/>
      <c r="C139" s="102"/>
      <c r="D139" s="102"/>
      <c r="E139" s="102"/>
      <c r="F139" s="102"/>
      <c r="G139" s="102"/>
      <c r="H139" s="102"/>
      <c r="I139" s="102"/>
      <c r="J139" s="103"/>
    </row>
    <row r="140" spans="1:10" ht="14.25" customHeight="1">
      <c r="A140" s="88" t="s">
        <v>573</v>
      </c>
      <c r="B140" s="128"/>
      <c r="C140" s="128"/>
      <c r="D140" s="128"/>
      <c r="E140" s="128"/>
      <c r="F140" s="128"/>
      <c r="G140" s="128"/>
      <c r="H140" s="128"/>
      <c r="I140" s="128"/>
      <c r="J140" s="129"/>
    </row>
    <row r="141" spans="1:10" ht="14.25" customHeight="1">
      <c r="A141" s="88" t="s">
        <v>191</v>
      </c>
      <c r="B141" s="102"/>
      <c r="C141" s="102"/>
      <c r="D141" s="102"/>
      <c r="E141" s="102"/>
      <c r="F141" s="102"/>
      <c r="G141" s="102"/>
      <c r="H141" s="102"/>
      <c r="I141" s="102"/>
      <c r="J141" s="103"/>
    </row>
    <row r="142" spans="1:10">
      <c r="A142" s="88" t="s">
        <v>574</v>
      </c>
      <c r="B142" s="128"/>
      <c r="C142" s="128"/>
      <c r="D142" s="128"/>
      <c r="E142" s="128"/>
      <c r="F142" s="128"/>
      <c r="G142" s="128"/>
      <c r="H142" s="128"/>
      <c r="I142" s="128"/>
      <c r="J142" s="129"/>
    </row>
    <row r="143" spans="1:10" ht="36.75" customHeight="1">
      <c r="A143" s="15" t="s">
        <v>23</v>
      </c>
      <c r="B143" s="38" t="s">
        <v>24</v>
      </c>
      <c r="C143" s="16" t="s">
        <v>607</v>
      </c>
      <c r="D143" s="17">
        <f t="shared" ref="D143:I143" si="2">D144+D159</f>
        <v>14701.029999999999</v>
      </c>
      <c r="E143" s="17">
        <f t="shared" si="2"/>
        <v>0</v>
      </c>
      <c r="F143" s="17">
        <f t="shared" si="2"/>
        <v>0</v>
      </c>
      <c r="G143" s="17">
        <f t="shared" si="2"/>
        <v>7641</v>
      </c>
      <c r="H143" s="17">
        <f t="shared" si="2"/>
        <v>0</v>
      </c>
      <c r="I143" s="17">
        <f t="shared" si="2"/>
        <v>0</v>
      </c>
      <c r="J143" s="17">
        <f>D143+H143</f>
        <v>14701.029999999999</v>
      </c>
    </row>
    <row r="144" spans="1:10" ht="35.25" customHeight="1">
      <c r="A144" s="18" t="s">
        <v>25</v>
      </c>
      <c r="B144" s="19" t="s">
        <v>26</v>
      </c>
      <c r="C144" s="20" t="s">
        <v>608</v>
      </c>
      <c r="D144" s="21">
        <v>7714.88</v>
      </c>
      <c r="E144" s="21">
        <v>0</v>
      </c>
      <c r="F144" s="21">
        <v>0</v>
      </c>
      <c r="G144" s="21">
        <v>654.85</v>
      </c>
      <c r="H144" s="21">
        <v>0</v>
      </c>
      <c r="I144" s="21">
        <v>0</v>
      </c>
      <c r="J144" s="21">
        <f>D144+H144</f>
        <v>7714.88</v>
      </c>
    </row>
    <row r="145" spans="1:10" ht="15" customHeight="1">
      <c r="A145" s="89" t="s">
        <v>395</v>
      </c>
      <c r="B145" s="89"/>
      <c r="C145" s="89"/>
      <c r="D145" s="89"/>
      <c r="E145" s="89"/>
      <c r="F145" s="89"/>
      <c r="G145" s="89"/>
      <c r="H145" s="89"/>
      <c r="I145" s="89"/>
      <c r="J145" s="90"/>
    </row>
    <row r="146" spans="1:10" ht="24.75" customHeight="1">
      <c r="A146" s="85" t="s">
        <v>819</v>
      </c>
      <c r="B146" s="83"/>
      <c r="C146" s="83"/>
      <c r="D146" s="83"/>
      <c r="E146" s="83"/>
      <c r="F146" s="83"/>
      <c r="G146" s="83"/>
      <c r="H146" s="83"/>
      <c r="I146" s="83"/>
      <c r="J146" s="84"/>
    </row>
    <row r="147" spans="1:10" ht="13.5" customHeight="1">
      <c r="A147" s="88" t="s">
        <v>377</v>
      </c>
      <c r="B147" s="99"/>
      <c r="C147" s="99"/>
      <c r="D147" s="99"/>
      <c r="E147" s="99"/>
      <c r="F147" s="99"/>
      <c r="G147" s="99"/>
      <c r="H147" s="99"/>
      <c r="I147" s="99"/>
      <c r="J147" s="100"/>
    </row>
    <row r="148" spans="1:10" ht="14.25" customHeight="1">
      <c r="A148" s="88" t="s">
        <v>820</v>
      </c>
      <c r="B148" s="94"/>
      <c r="C148" s="94"/>
      <c r="D148" s="94"/>
      <c r="E148" s="94"/>
      <c r="F148" s="94"/>
      <c r="G148" s="94"/>
      <c r="H148" s="94"/>
      <c r="I148" s="94"/>
      <c r="J148" s="95"/>
    </row>
    <row r="149" spans="1:10" ht="14.25" customHeight="1">
      <c r="A149" s="88" t="s">
        <v>192</v>
      </c>
      <c r="B149" s="99"/>
      <c r="C149" s="99"/>
      <c r="D149" s="99"/>
      <c r="E149" s="99"/>
      <c r="F149" s="99"/>
      <c r="G149" s="99"/>
      <c r="H149" s="99"/>
      <c r="I149" s="99"/>
      <c r="J149" s="100"/>
    </row>
    <row r="150" spans="1:10" ht="14.25" customHeight="1">
      <c r="A150" s="88" t="s">
        <v>821</v>
      </c>
      <c r="B150" s="94"/>
      <c r="C150" s="94"/>
      <c r="D150" s="94"/>
      <c r="E150" s="94"/>
      <c r="F150" s="94"/>
      <c r="G150" s="94"/>
      <c r="H150" s="94"/>
      <c r="I150" s="94"/>
      <c r="J150" s="95"/>
    </row>
    <row r="151" spans="1:10" ht="15" customHeight="1">
      <c r="A151" s="88" t="s">
        <v>193</v>
      </c>
      <c r="B151" s="99"/>
      <c r="C151" s="99"/>
      <c r="D151" s="99"/>
      <c r="E151" s="99"/>
      <c r="F151" s="99"/>
      <c r="G151" s="99"/>
      <c r="H151" s="99"/>
      <c r="I151" s="99"/>
      <c r="J151" s="100"/>
    </row>
    <row r="152" spans="1:10" ht="36.75" customHeight="1">
      <c r="A152" s="104" t="s">
        <v>822</v>
      </c>
      <c r="B152" s="94"/>
      <c r="C152" s="94"/>
      <c r="D152" s="94"/>
      <c r="E152" s="94"/>
      <c r="F152" s="94"/>
      <c r="G152" s="94"/>
      <c r="H152" s="94"/>
      <c r="I152" s="94"/>
      <c r="J152" s="95"/>
    </row>
    <row r="153" spans="1:10" ht="15" customHeight="1">
      <c r="A153" s="88" t="s">
        <v>194</v>
      </c>
      <c r="B153" s="99"/>
      <c r="C153" s="99"/>
      <c r="D153" s="99"/>
      <c r="E153" s="99"/>
      <c r="F153" s="99"/>
      <c r="G153" s="99"/>
      <c r="H153" s="99"/>
      <c r="I153" s="99"/>
      <c r="J153" s="100"/>
    </row>
    <row r="154" spans="1:10" ht="11.25" customHeight="1">
      <c r="A154" s="88" t="s">
        <v>823</v>
      </c>
      <c r="B154" s="94"/>
      <c r="C154" s="94"/>
      <c r="D154" s="94"/>
      <c r="E154" s="94"/>
      <c r="F154" s="94"/>
      <c r="G154" s="94"/>
      <c r="H154" s="94"/>
      <c r="I154" s="94"/>
      <c r="J154" s="95"/>
    </row>
    <row r="155" spans="1:10" ht="15" customHeight="1">
      <c r="A155" s="88" t="s">
        <v>341</v>
      </c>
      <c r="B155" s="99"/>
      <c r="C155" s="99"/>
      <c r="D155" s="99"/>
      <c r="E155" s="99"/>
      <c r="F155" s="99"/>
      <c r="G155" s="99"/>
      <c r="H155" s="99"/>
      <c r="I155" s="99"/>
      <c r="J155" s="100"/>
    </row>
    <row r="156" spans="1:10" ht="12" customHeight="1">
      <c r="A156" s="88" t="s">
        <v>824</v>
      </c>
      <c r="B156" s="94"/>
      <c r="C156" s="94"/>
      <c r="D156" s="94"/>
      <c r="E156" s="94"/>
      <c r="F156" s="94"/>
      <c r="G156" s="94"/>
      <c r="H156" s="94"/>
      <c r="I156" s="94"/>
      <c r="J156" s="95"/>
    </row>
    <row r="157" spans="1:10" ht="15.75" customHeight="1">
      <c r="A157" s="88" t="s">
        <v>342</v>
      </c>
      <c r="B157" s="99"/>
      <c r="C157" s="99"/>
      <c r="D157" s="99"/>
      <c r="E157" s="99"/>
      <c r="F157" s="99"/>
      <c r="G157" s="99"/>
      <c r="H157" s="99"/>
      <c r="I157" s="99"/>
      <c r="J157" s="100"/>
    </row>
    <row r="158" spans="1:10" ht="26.25" customHeight="1">
      <c r="A158" s="104" t="s">
        <v>825</v>
      </c>
      <c r="B158" s="94"/>
      <c r="C158" s="94"/>
      <c r="D158" s="94"/>
      <c r="E158" s="94"/>
      <c r="F158" s="94"/>
      <c r="G158" s="94"/>
      <c r="H158" s="94"/>
      <c r="I158" s="94"/>
      <c r="J158" s="95"/>
    </row>
    <row r="159" spans="1:10" ht="50.25" customHeight="1">
      <c r="A159" s="50" t="s">
        <v>195</v>
      </c>
      <c r="B159" s="19" t="s">
        <v>343</v>
      </c>
      <c r="C159" s="20" t="s">
        <v>607</v>
      </c>
      <c r="D159" s="47">
        <v>6986.15</v>
      </c>
      <c r="E159" s="47">
        <v>0</v>
      </c>
      <c r="F159" s="47">
        <v>0</v>
      </c>
      <c r="G159" s="47">
        <v>6986.15</v>
      </c>
      <c r="H159" s="47">
        <v>0</v>
      </c>
      <c r="I159" s="47">
        <v>0</v>
      </c>
      <c r="J159" s="47">
        <f>D159+H159</f>
        <v>6986.15</v>
      </c>
    </row>
    <row r="160" spans="1:10" ht="15" customHeight="1">
      <c r="A160" s="89" t="s">
        <v>396</v>
      </c>
      <c r="B160" s="89"/>
      <c r="C160" s="89"/>
      <c r="D160" s="89"/>
      <c r="E160" s="89"/>
      <c r="F160" s="89"/>
      <c r="G160" s="89"/>
      <c r="H160" s="89"/>
      <c r="I160" s="89"/>
      <c r="J160" s="90"/>
    </row>
    <row r="161" spans="1:13" ht="27" customHeight="1">
      <c r="A161" s="88" t="s">
        <v>826</v>
      </c>
      <c r="B161" s="83"/>
      <c r="C161" s="83"/>
      <c r="D161" s="83"/>
      <c r="E161" s="83"/>
      <c r="F161" s="83"/>
      <c r="G161" s="83"/>
      <c r="H161" s="83"/>
      <c r="I161" s="83"/>
      <c r="J161" s="84"/>
    </row>
    <row r="162" spans="1:13" ht="14.25" customHeight="1">
      <c r="A162" s="88" t="s">
        <v>575</v>
      </c>
      <c r="B162" s="99"/>
      <c r="C162" s="99"/>
      <c r="D162" s="99"/>
      <c r="E162" s="99"/>
      <c r="F162" s="99"/>
      <c r="G162" s="99"/>
      <c r="H162" s="99"/>
      <c r="I162" s="99"/>
      <c r="J162" s="100"/>
    </row>
    <row r="163" spans="1:13" ht="37.5" customHeight="1">
      <c r="A163" s="104" t="s">
        <v>907</v>
      </c>
      <c r="B163" s="94"/>
      <c r="C163" s="94"/>
      <c r="D163" s="94"/>
      <c r="E163" s="94"/>
      <c r="F163" s="94"/>
      <c r="G163" s="94"/>
      <c r="H163" s="94"/>
      <c r="I163" s="94"/>
      <c r="J163" s="95"/>
    </row>
    <row r="164" spans="1:13" ht="27" customHeight="1">
      <c r="A164" s="88" t="s">
        <v>576</v>
      </c>
      <c r="B164" s="99"/>
      <c r="C164" s="99"/>
      <c r="D164" s="99"/>
      <c r="E164" s="99"/>
      <c r="F164" s="99"/>
      <c r="G164" s="99"/>
      <c r="H164" s="99"/>
      <c r="I164" s="99"/>
      <c r="J164" s="100"/>
    </row>
    <row r="165" spans="1:13" ht="37.5" customHeight="1">
      <c r="A165" s="104" t="s">
        <v>827</v>
      </c>
      <c r="B165" s="94"/>
      <c r="C165" s="94"/>
      <c r="D165" s="94"/>
      <c r="E165" s="94"/>
      <c r="F165" s="94"/>
      <c r="G165" s="94"/>
      <c r="H165" s="94"/>
      <c r="I165" s="94"/>
      <c r="J165" s="95"/>
    </row>
    <row r="166" spans="1:13" ht="15" customHeight="1">
      <c r="A166" s="88" t="s">
        <v>577</v>
      </c>
      <c r="B166" s="99"/>
      <c r="C166" s="99"/>
      <c r="D166" s="99"/>
      <c r="E166" s="99"/>
      <c r="F166" s="99"/>
      <c r="G166" s="99"/>
      <c r="H166" s="99"/>
      <c r="I166" s="99"/>
      <c r="J166" s="100"/>
    </row>
    <row r="167" spans="1:13">
      <c r="A167" s="88" t="s">
        <v>828</v>
      </c>
      <c r="B167" s="94"/>
      <c r="C167" s="94"/>
      <c r="D167" s="94"/>
      <c r="E167" s="94"/>
      <c r="F167" s="94"/>
      <c r="G167" s="94"/>
      <c r="H167" s="94"/>
      <c r="I167" s="94"/>
      <c r="J167" s="95"/>
    </row>
    <row r="168" spans="1:13" ht="15" customHeight="1">
      <c r="A168" s="153" t="s">
        <v>28</v>
      </c>
      <c r="B168" s="154"/>
      <c r="C168" s="154"/>
      <c r="D168" s="154"/>
      <c r="E168" s="154"/>
      <c r="F168" s="154"/>
      <c r="G168" s="154"/>
      <c r="H168" s="154"/>
      <c r="I168" s="154"/>
      <c r="J168" s="155"/>
      <c r="K168" s="3"/>
    </row>
    <row r="169" spans="1:13" ht="25.5" customHeight="1">
      <c r="A169" s="15" t="s">
        <v>30</v>
      </c>
      <c r="B169" s="32" t="s">
        <v>29</v>
      </c>
      <c r="C169" s="16" t="s">
        <v>608</v>
      </c>
      <c r="D169" s="57">
        <f>D170+D177+D182+D187+D192+D197+D202</f>
        <v>65246.54</v>
      </c>
      <c r="E169" s="57">
        <f t="shared" ref="E169:I169" si="3">E170+E177+E182+E187+E192+E197+E202</f>
        <v>0</v>
      </c>
      <c r="F169" s="57">
        <f t="shared" si="3"/>
        <v>0</v>
      </c>
      <c r="G169" s="57">
        <f>G170+G177+G182+G187+G192+G197+G202</f>
        <v>7469.5599999999995</v>
      </c>
      <c r="H169" s="57">
        <f t="shared" si="3"/>
        <v>1774.14</v>
      </c>
      <c r="I169" s="57">
        <f t="shared" si="3"/>
        <v>0</v>
      </c>
      <c r="J169" s="57">
        <f>D169+H169</f>
        <v>67020.680000000008</v>
      </c>
      <c r="K169" s="3"/>
    </row>
    <row r="170" spans="1:13" ht="14.25" customHeight="1">
      <c r="A170" s="18" t="s">
        <v>31</v>
      </c>
      <c r="B170" s="19" t="s">
        <v>32</v>
      </c>
      <c r="C170" s="20" t="s">
        <v>607</v>
      </c>
      <c r="D170" s="60">
        <v>2386</v>
      </c>
      <c r="E170" s="60">
        <v>0</v>
      </c>
      <c r="F170" s="60">
        <v>0</v>
      </c>
      <c r="G170" s="60">
        <v>0</v>
      </c>
      <c r="H170" s="60">
        <v>0</v>
      </c>
      <c r="I170" s="60">
        <v>0</v>
      </c>
      <c r="J170" s="60">
        <f>D170+H170</f>
        <v>2386</v>
      </c>
      <c r="M170" s="2"/>
    </row>
    <row r="171" spans="1:13" ht="14.25" customHeight="1">
      <c r="A171" s="89" t="s">
        <v>397</v>
      </c>
      <c r="B171" s="89"/>
      <c r="C171" s="89"/>
      <c r="D171" s="89"/>
      <c r="E171" s="89"/>
      <c r="F171" s="89"/>
      <c r="G171" s="89"/>
      <c r="H171" s="89"/>
      <c r="I171" s="89"/>
      <c r="J171" s="90"/>
      <c r="M171" s="2"/>
    </row>
    <row r="172" spans="1:13" ht="36.75" customHeight="1">
      <c r="A172" s="85" t="s">
        <v>829</v>
      </c>
      <c r="B172" s="83"/>
      <c r="C172" s="83"/>
      <c r="D172" s="83"/>
      <c r="E172" s="83"/>
      <c r="F172" s="83"/>
      <c r="G172" s="83"/>
      <c r="H172" s="83"/>
      <c r="I172" s="83"/>
      <c r="J172" s="84"/>
      <c r="M172" s="2"/>
    </row>
    <row r="173" spans="1:13" ht="25.5" customHeight="1">
      <c r="A173" s="91" t="s">
        <v>196</v>
      </c>
      <c r="B173" s="92"/>
      <c r="C173" s="92"/>
      <c r="D173" s="92"/>
      <c r="E173" s="92"/>
      <c r="F173" s="92"/>
      <c r="G173" s="92"/>
      <c r="H173" s="92"/>
      <c r="I173" s="92"/>
      <c r="J173" s="93"/>
      <c r="M173" s="2"/>
    </row>
    <row r="174" spans="1:13" ht="26.25" customHeight="1">
      <c r="A174" s="91" t="s">
        <v>830</v>
      </c>
      <c r="B174" s="94"/>
      <c r="C174" s="94"/>
      <c r="D174" s="94"/>
      <c r="E174" s="94"/>
      <c r="F174" s="94"/>
      <c r="G174" s="94"/>
      <c r="H174" s="94"/>
      <c r="I174" s="94"/>
      <c r="J174" s="95"/>
    </row>
    <row r="175" spans="1:13" ht="36.75" customHeight="1">
      <c r="A175" s="88" t="s">
        <v>197</v>
      </c>
      <c r="B175" s="136"/>
      <c r="C175" s="136"/>
      <c r="D175" s="178"/>
      <c r="E175" s="178"/>
      <c r="F175" s="178"/>
      <c r="G175" s="178"/>
      <c r="H175" s="178"/>
      <c r="I175" s="178"/>
      <c r="J175" s="179"/>
    </row>
    <row r="176" spans="1:13" ht="39.75" customHeight="1">
      <c r="A176" s="88" t="s">
        <v>831</v>
      </c>
      <c r="B176" s="94"/>
      <c r="C176" s="94"/>
      <c r="D176" s="94"/>
      <c r="E176" s="94"/>
      <c r="F176" s="94"/>
      <c r="G176" s="94"/>
      <c r="H176" s="94"/>
      <c r="I176" s="94"/>
      <c r="J176" s="95"/>
    </row>
    <row r="177" spans="1:10" ht="24.75" customHeight="1">
      <c r="A177" s="18" t="s">
        <v>33</v>
      </c>
      <c r="B177" s="19" t="s">
        <v>34</v>
      </c>
      <c r="C177" s="20" t="s">
        <v>607</v>
      </c>
      <c r="D177" s="47">
        <v>50749.1</v>
      </c>
      <c r="E177" s="47">
        <v>0</v>
      </c>
      <c r="F177" s="47">
        <v>0</v>
      </c>
      <c r="G177" s="47">
        <v>1515.78</v>
      </c>
      <c r="H177" s="47">
        <v>1774.14</v>
      </c>
      <c r="I177" s="47">
        <v>0</v>
      </c>
      <c r="J177" s="47">
        <f>D177+H177</f>
        <v>52523.24</v>
      </c>
    </row>
    <row r="178" spans="1:10" ht="14.25" customHeight="1">
      <c r="A178" s="89" t="s">
        <v>398</v>
      </c>
      <c r="B178" s="89"/>
      <c r="C178" s="89"/>
      <c r="D178" s="89"/>
      <c r="E178" s="89"/>
      <c r="F178" s="89"/>
      <c r="G178" s="89"/>
      <c r="H178" s="89"/>
      <c r="I178" s="89"/>
      <c r="J178" s="90"/>
    </row>
    <row r="179" spans="1:10" ht="36.75" customHeight="1">
      <c r="A179" s="85" t="s">
        <v>832</v>
      </c>
      <c r="B179" s="83"/>
      <c r="C179" s="83"/>
      <c r="D179" s="83"/>
      <c r="E179" s="83"/>
      <c r="F179" s="83"/>
      <c r="G179" s="83"/>
      <c r="H179" s="83"/>
      <c r="I179" s="83"/>
      <c r="J179" s="84"/>
    </row>
    <row r="180" spans="1:10" ht="14.25" customHeight="1">
      <c r="A180" s="88" t="s">
        <v>198</v>
      </c>
      <c r="B180" s="99"/>
      <c r="C180" s="99"/>
      <c r="D180" s="99"/>
      <c r="E180" s="99"/>
      <c r="F180" s="99"/>
      <c r="G180" s="99"/>
      <c r="H180" s="99"/>
      <c r="I180" s="99"/>
      <c r="J180" s="100"/>
    </row>
    <row r="181" spans="1:10" ht="24.75" customHeight="1">
      <c r="A181" s="88" t="s">
        <v>833</v>
      </c>
      <c r="B181" s="94"/>
      <c r="C181" s="94"/>
      <c r="D181" s="94"/>
      <c r="E181" s="94"/>
      <c r="F181" s="94"/>
      <c r="G181" s="94"/>
      <c r="H181" s="94"/>
      <c r="I181" s="94"/>
      <c r="J181" s="95"/>
    </row>
    <row r="182" spans="1:10" ht="26.25" customHeight="1">
      <c r="A182" s="19" t="s">
        <v>35</v>
      </c>
      <c r="B182" s="19" t="s">
        <v>36</v>
      </c>
      <c r="C182" s="20" t="s">
        <v>608</v>
      </c>
      <c r="D182" s="47">
        <v>5398.83</v>
      </c>
      <c r="E182" s="47">
        <v>0</v>
      </c>
      <c r="F182" s="47">
        <v>0</v>
      </c>
      <c r="G182" s="47">
        <v>86.92</v>
      </c>
      <c r="H182" s="47">
        <v>0</v>
      </c>
      <c r="I182" s="47">
        <v>0</v>
      </c>
      <c r="J182" s="47">
        <f>D182+H182</f>
        <v>5398.83</v>
      </c>
    </row>
    <row r="183" spans="1:10" ht="14.25" customHeight="1">
      <c r="A183" s="89" t="s">
        <v>399</v>
      </c>
      <c r="B183" s="89"/>
      <c r="C183" s="89"/>
      <c r="D183" s="89"/>
      <c r="E183" s="89"/>
      <c r="F183" s="89"/>
      <c r="G183" s="89"/>
      <c r="H183" s="89"/>
      <c r="I183" s="89"/>
      <c r="J183" s="90"/>
    </row>
    <row r="184" spans="1:10" ht="23.25" customHeight="1">
      <c r="A184" s="85" t="s">
        <v>834</v>
      </c>
      <c r="B184" s="83"/>
      <c r="C184" s="83"/>
      <c r="D184" s="83"/>
      <c r="E184" s="83"/>
      <c r="F184" s="83"/>
      <c r="G184" s="83"/>
      <c r="H184" s="83"/>
      <c r="I184" s="83"/>
      <c r="J184" s="84"/>
    </row>
    <row r="185" spans="1:10" ht="12.75" customHeight="1">
      <c r="A185" s="180" t="s">
        <v>199</v>
      </c>
      <c r="B185" s="136"/>
      <c r="C185" s="136"/>
      <c r="D185" s="178"/>
      <c r="E185" s="178"/>
      <c r="F185" s="178"/>
      <c r="G185" s="178"/>
      <c r="H185" s="178"/>
      <c r="I185" s="178"/>
      <c r="J185" s="179"/>
    </row>
    <row r="186" spans="1:10" ht="15" customHeight="1">
      <c r="A186" s="161" t="s">
        <v>835</v>
      </c>
      <c r="B186" s="162"/>
      <c r="C186" s="162"/>
      <c r="D186" s="162"/>
      <c r="E186" s="162"/>
      <c r="F186" s="162"/>
      <c r="G186" s="162"/>
      <c r="H186" s="162"/>
      <c r="I186" s="162"/>
      <c r="J186" s="162"/>
    </row>
    <row r="187" spans="1:10" ht="24.75" customHeight="1">
      <c r="A187" s="58" t="s">
        <v>37</v>
      </c>
      <c r="B187" s="56" t="s">
        <v>38</v>
      </c>
      <c r="C187" s="20" t="s">
        <v>607</v>
      </c>
      <c r="D187" s="59">
        <v>1898.64</v>
      </c>
      <c r="E187" s="59">
        <v>0</v>
      </c>
      <c r="F187" s="59">
        <v>0</v>
      </c>
      <c r="G187" s="59">
        <v>1052.8900000000001</v>
      </c>
      <c r="H187" s="59">
        <v>0</v>
      </c>
      <c r="I187" s="59">
        <v>0</v>
      </c>
      <c r="J187" s="59">
        <f>D187+H187</f>
        <v>1898.64</v>
      </c>
    </row>
    <row r="188" spans="1:10" ht="13.5" customHeight="1">
      <c r="A188" s="89" t="s">
        <v>400</v>
      </c>
      <c r="B188" s="89"/>
      <c r="C188" s="89"/>
      <c r="D188" s="89"/>
      <c r="E188" s="89"/>
      <c r="F188" s="89"/>
      <c r="G188" s="89"/>
      <c r="H188" s="89"/>
      <c r="I188" s="89"/>
      <c r="J188" s="90"/>
    </row>
    <row r="189" spans="1:10" ht="26.25" customHeight="1">
      <c r="A189" s="85" t="s">
        <v>836</v>
      </c>
      <c r="B189" s="83"/>
      <c r="C189" s="83"/>
      <c r="D189" s="83"/>
      <c r="E189" s="83"/>
      <c r="F189" s="83"/>
      <c r="G189" s="83"/>
      <c r="H189" s="83"/>
      <c r="I189" s="83"/>
      <c r="J189" s="84"/>
    </row>
    <row r="190" spans="1:10" ht="13.5" customHeight="1">
      <c r="A190" s="91" t="s">
        <v>200</v>
      </c>
      <c r="B190" s="92"/>
      <c r="C190" s="92"/>
      <c r="D190" s="92"/>
      <c r="E190" s="92"/>
      <c r="F190" s="92"/>
      <c r="G190" s="92"/>
      <c r="H190" s="92"/>
      <c r="I190" s="92"/>
      <c r="J190" s="93"/>
    </row>
    <row r="191" spans="1:10" ht="14.25" customHeight="1">
      <c r="A191" s="91" t="s">
        <v>578</v>
      </c>
      <c r="B191" s="184"/>
      <c r="C191" s="184"/>
      <c r="D191" s="184"/>
      <c r="E191" s="184"/>
      <c r="F191" s="184"/>
      <c r="G191" s="184"/>
      <c r="H191" s="184"/>
      <c r="I191" s="184"/>
      <c r="J191" s="185"/>
    </row>
    <row r="192" spans="1:10" ht="24.75" customHeight="1">
      <c r="A192" s="58" t="s">
        <v>346</v>
      </c>
      <c r="B192" s="56" t="s">
        <v>681</v>
      </c>
      <c r="C192" s="20" t="s">
        <v>608</v>
      </c>
      <c r="D192" s="59">
        <v>3763.47</v>
      </c>
      <c r="E192" s="59">
        <v>0</v>
      </c>
      <c r="F192" s="59">
        <v>0</v>
      </c>
      <c r="G192" s="59">
        <v>3763.47</v>
      </c>
      <c r="H192" s="59">
        <v>0</v>
      </c>
      <c r="I192" s="59">
        <v>0</v>
      </c>
      <c r="J192" s="59">
        <f>D192+H192</f>
        <v>3763.47</v>
      </c>
    </row>
    <row r="193" spans="1:10" ht="12.75" customHeight="1">
      <c r="A193" s="89" t="s">
        <v>401</v>
      </c>
      <c r="B193" s="89"/>
      <c r="C193" s="89"/>
      <c r="D193" s="89"/>
      <c r="E193" s="89"/>
      <c r="F193" s="89"/>
      <c r="G193" s="89"/>
      <c r="H193" s="89"/>
      <c r="I193" s="89"/>
      <c r="J193" s="90"/>
    </row>
    <row r="194" spans="1:10" ht="24.75" customHeight="1">
      <c r="A194" s="85" t="s">
        <v>837</v>
      </c>
      <c r="B194" s="83"/>
      <c r="C194" s="83"/>
      <c r="D194" s="83"/>
      <c r="E194" s="83"/>
      <c r="F194" s="83"/>
      <c r="G194" s="83"/>
      <c r="H194" s="83"/>
      <c r="I194" s="83"/>
      <c r="J194" s="84"/>
    </row>
    <row r="195" spans="1:10" ht="12.75" customHeight="1">
      <c r="A195" s="91" t="s">
        <v>579</v>
      </c>
      <c r="B195" s="92"/>
      <c r="C195" s="92"/>
      <c r="D195" s="92"/>
      <c r="E195" s="92"/>
      <c r="F195" s="92"/>
      <c r="G195" s="92"/>
      <c r="H195" s="92"/>
      <c r="I195" s="92"/>
      <c r="J195" s="93"/>
    </row>
    <row r="196" spans="1:10" ht="25.5" customHeight="1">
      <c r="A196" s="91" t="s">
        <v>838</v>
      </c>
      <c r="B196" s="94"/>
      <c r="C196" s="94"/>
      <c r="D196" s="94"/>
      <c r="E196" s="94"/>
      <c r="F196" s="94"/>
      <c r="G196" s="94"/>
      <c r="H196" s="94"/>
      <c r="I196" s="94"/>
      <c r="J196" s="95"/>
    </row>
    <row r="197" spans="1:10" ht="25.5" customHeight="1">
      <c r="A197" s="58" t="s">
        <v>580</v>
      </c>
      <c r="B197" s="56" t="s">
        <v>682</v>
      </c>
      <c r="C197" s="20" t="s">
        <v>608</v>
      </c>
      <c r="D197" s="59">
        <v>50.5</v>
      </c>
      <c r="E197" s="59">
        <v>0</v>
      </c>
      <c r="F197" s="59">
        <v>0</v>
      </c>
      <c r="G197" s="59">
        <v>50.5</v>
      </c>
      <c r="H197" s="59">
        <v>0</v>
      </c>
      <c r="I197" s="59">
        <v>0</v>
      </c>
      <c r="J197" s="59">
        <f>D197+H197</f>
        <v>50.5</v>
      </c>
    </row>
    <row r="198" spans="1:10" ht="15.75" customHeight="1">
      <c r="A198" s="89" t="s">
        <v>582</v>
      </c>
      <c r="B198" s="89"/>
      <c r="C198" s="89"/>
      <c r="D198" s="89"/>
      <c r="E198" s="89"/>
      <c r="F198" s="89"/>
      <c r="G198" s="89"/>
      <c r="H198" s="89"/>
      <c r="I198" s="89"/>
      <c r="J198" s="90"/>
    </row>
    <row r="199" spans="1:10" ht="24" customHeight="1">
      <c r="A199" s="85" t="s">
        <v>839</v>
      </c>
      <c r="B199" s="83"/>
      <c r="C199" s="83"/>
      <c r="D199" s="83"/>
      <c r="E199" s="83"/>
      <c r="F199" s="83"/>
      <c r="G199" s="83"/>
      <c r="H199" s="83"/>
      <c r="I199" s="83"/>
      <c r="J199" s="84"/>
    </row>
    <row r="200" spans="1:10" ht="25.5" customHeight="1">
      <c r="A200" s="91" t="s">
        <v>840</v>
      </c>
      <c r="B200" s="92"/>
      <c r="C200" s="92"/>
      <c r="D200" s="92"/>
      <c r="E200" s="92"/>
      <c r="F200" s="92"/>
      <c r="G200" s="92"/>
      <c r="H200" s="92"/>
      <c r="I200" s="92"/>
      <c r="J200" s="93"/>
    </row>
    <row r="201" spans="1:10" ht="13.5" customHeight="1">
      <c r="A201" s="91" t="s">
        <v>841</v>
      </c>
      <c r="B201" s="94"/>
      <c r="C201" s="94"/>
      <c r="D201" s="94"/>
      <c r="E201" s="94"/>
      <c r="F201" s="94"/>
      <c r="G201" s="94"/>
      <c r="H201" s="94"/>
      <c r="I201" s="94"/>
      <c r="J201" s="95"/>
    </row>
    <row r="202" spans="1:10" ht="25.5" customHeight="1">
      <c r="A202" s="58" t="s">
        <v>683</v>
      </c>
      <c r="B202" s="56" t="s">
        <v>581</v>
      </c>
      <c r="C202" s="20" t="s">
        <v>609</v>
      </c>
      <c r="D202" s="59">
        <v>1000</v>
      </c>
      <c r="E202" s="59">
        <v>0</v>
      </c>
      <c r="F202" s="59">
        <v>0</v>
      </c>
      <c r="G202" s="59">
        <v>1000</v>
      </c>
      <c r="H202" s="59">
        <v>0</v>
      </c>
      <c r="I202" s="59">
        <v>0</v>
      </c>
      <c r="J202" s="59">
        <f>D202+H202</f>
        <v>1000</v>
      </c>
    </row>
    <row r="203" spans="1:10" ht="12.75" customHeight="1">
      <c r="A203" s="89" t="s">
        <v>684</v>
      </c>
      <c r="B203" s="89"/>
      <c r="C203" s="89"/>
      <c r="D203" s="89"/>
      <c r="E203" s="89"/>
      <c r="F203" s="89"/>
      <c r="G203" s="89"/>
      <c r="H203" s="89"/>
      <c r="I203" s="89"/>
      <c r="J203" s="90"/>
    </row>
    <row r="204" spans="1:10" ht="13.5" customHeight="1">
      <c r="A204" s="91" t="s">
        <v>583</v>
      </c>
      <c r="B204" s="94"/>
      <c r="C204" s="94"/>
      <c r="D204" s="94"/>
      <c r="E204" s="94"/>
      <c r="F204" s="94"/>
      <c r="G204" s="94"/>
      <c r="H204" s="94"/>
      <c r="I204" s="94"/>
      <c r="J204" s="95"/>
    </row>
    <row r="205" spans="1:10" ht="12.75" customHeight="1">
      <c r="A205" s="91" t="s">
        <v>584</v>
      </c>
      <c r="B205" s="92"/>
      <c r="C205" s="92"/>
      <c r="D205" s="92"/>
      <c r="E205" s="92"/>
      <c r="F205" s="92"/>
      <c r="G205" s="92"/>
      <c r="H205" s="92"/>
      <c r="I205" s="92"/>
      <c r="J205" s="93"/>
    </row>
    <row r="206" spans="1:10" ht="26.25" customHeight="1">
      <c r="A206" s="91" t="s">
        <v>585</v>
      </c>
      <c r="B206" s="94"/>
      <c r="C206" s="94"/>
      <c r="D206" s="94"/>
      <c r="E206" s="94"/>
      <c r="F206" s="94"/>
      <c r="G206" s="94"/>
      <c r="H206" s="94"/>
      <c r="I206" s="94"/>
      <c r="J206" s="95"/>
    </row>
    <row r="207" spans="1:10" ht="38.25" customHeight="1">
      <c r="A207" s="15" t="s">
        <v>40</v>
      </c>
      <c r="B207" s="55" t="s">
        <v>39</v>
      </c>
      <c r="C207" s="16" t="s">
        <v>607</v>
      </c>
      <c r="D207" s="57">
        <f t="shared" ref="D207:I207" si="4">D208</f>
        <v>1879.65</v>
      </c>
      <c r="E207" s="57">
        <f t="shared" si="4"/>
        <v>0</v>
      </c>
      <c r="F207" s="57">
        <f t="shared" si="4"/>
        <v>0</v>
      </c>
      <c r="G207" s="57">
        <f t="shared" si="4"/>
        <v>0</v>
      </c>
      <c r="H207" s="57">
        <f t="shared" si="4"/>
        <v>0</v>
      </c>
      <c r="I207" s="57">
        <f t="shared" si="4"/>
        <v>0</v>
      </c>
      <c r="J207" s="57">
        <f>D207+H207</f>
        <v>1879.65</v>
      </c>
    </row>
    <row r="208" spans="1:10" ht="27" customHeight="1">
      <c r="A208" s="18" t="s">
        <v>41</v>
      </c>
      <c r="B208" s="56" t="s">
        <v>42</v>
      </c>
      <c r="C208" s="20" t="s">
        <v>607</v>
      </c>
      <c r="D208" s="47">
        <v>1879.65</v>
      </c>
      <c r="E208" s="47">
        <v>0</v>
      </c>
      <c r="F208" s="47">
        <v>0</v>
      </c>
      <c r="G208" s="47">
        <v>0</v>
      </c>
      <c r="H208" s="47">
        <v>0</v>
      </c>
      <c r="I208" s="47">
        <v>0</v>
      </c>
      <c r="J208" s="47">
        <f>D208+H208</f>
        <v>1879.65</v>
      </c>
    </row>
    <row r="209" spans="1:15" ht="14.25" customHeight="1">
      <c r="A209" s="89" t="s">
        <v>402</v>
      </c>
      <c r="B209" s="89"/>
      <c r="C209" s="89"/>
      <c r="D209" s="89"/>
      <c r="E209" s="89"/>
      <c r="F209" s="89"/>
      <c r="G209" s="89"/>
      <c r="H209" s="89"/>
      <c r="I209" s="89"/>
      <c r="J209" s="90"/>
    </row>
    <row r="210" spans="1:15" ht="23.25" customHeight="1">
      <c r="A210" s="85" t="s">
        <v>842</v>
      </c>
      <c r="B210" s="83"/>
      <c r="C210" s="83"/>
      <c r="D210" s="83"/>
      <c r="E210" s="83"/>
      <c r="F210" s="83"/>
      <c r="G210" s="83"/>
      <c r="H210" s="83"/>
      <c r="I210" s="83"/>
      <c r="J210" s="84"/>
    </row>
    <row r="211" spans="1:15" ht="14.25" customHeight="1">
      <c r="A211" s="88" t="s">
        <v>201</v>
      </c>
      <c r="B211" s="99"/>
      <c r="C211" s="99"/>
      <c r="D211" s="99"/>
      <c r="E211" s="99"/>
      <c r="F211" s="99"/>
      <c r="G211" s="99"/>
      <c r="H211" s="99"/>
      <c r="I211" s="99"/>
      <c r="J211" s="100"/>
    </row>
    <row r="212" spans="1:15" ht="26.25" customHeight="1">
      <c r="A212" s="88" t="s">
        <v>843</v>
      </c>
      <c r="B212" s="94"/>
      <c r="C212" s="94"/>
      <c r="D212" s="94"/>
      <c r="E212" s="94"/>
      <c r="F212" s="94"/>
      <c r="G212" s="94"/>
      <c r="H212" s="94"/>
      <c r="I212" s="94"/>
      <c r="J212" s="95"/>
    </row>
    <row r="213" spans="1:15" ht="12.75" customHeight="1">
      <c r="A213" s="119" t="s">
        <v>202</v>
      </c>
      <c r="B213" s="120"/>
      <c r="C213" s="120"/>
      <c r="D213" s="120"/>
      <c r="E213" s="120"/>
      <c r="F213" s="120"/>
      <c r="G213" s="120"/>
      <c r="H213" s="120"/>
      <c r="I213" s="120"/>
      <c r="J213" s="121"/>
      <c r="O213" s="11"/>
    </row>
    <row r="214" spans="1:15" ht="26.25" customHeight="1">
      <c r="A214" s="54" t="s">
        <v>43</v>
      </c>
      <c r="B214" s="55" t="s">
        <v>61</v>
      </c>
      <c r="C214" s="16" t="s">
        <v>607</v>
      </c>
      <c r="D214" s="17">
        <f>D215+D224</f>
        <v>0</v>
      </c>
      <c r="E214" s="17">
        <f t="shared" ref="E214:I214" si="5">E215+E224</f>
        <v>0</v>
      </c>
      <c r="F214" s="17">
        <f t="shared" si="5"/>
        <v>0</v>
      </c>
      <c r="G214" s="17">
        <f t="shared" si="5"/>
        <v>0</v>
      </c>
      <c r="H214" s="17">
        <f t="shared" si="5"/>
        <v>0</v>
      </c>
      <c r="I214" s="17">
        <f t="shared" si="5"/>
        <v>0</v>
      </c>
      <c r="J214" s="17">
        <f>E214+H214</f>
        <v>0</v>
      </c>
      <c r="K214" s="3"/>
      <c r="L214" s="3"/>
    </row>
    <row r="215" spans="1:15" ht="24.75" customHeight="1">
      <c r="A215" s="18" t="s">
        <v>45</v>
      </c>
      <c r="B215" s="31" t="s">
        <v>348</v>
      </c>
      <c r="C215" s="20" t="s">
        <v>607</v>
      </c>
      <c r="D215" s="21">
        <v>0</v>
      </c>
      <c r="E215" s="21">
        <v>0</v>
      </c>
      <c r="F215" s="21">
        <v>0</v>
      </c>
      <c r="G215" s="21">
        <v>0</v>
      </c>
      <c r="H215" s="21">
        <v>0</v>
      </c>
      <c r="I215" s="21">
        <v>0</v>
      </c>
      <c r="J215" s="21">
        <f>D215+H215+I215</f>
        <v>0</v>
      </c>
      <c r="K215" s="11"/>
    </row>
    <row r="216" spans="1:15" ht="13.5" customHeight="1">
      <c r="A216" s="89" t="s">
        <v>403</v>
      </c>
      <c r="B216" s="89"/>
      <c r="C216" s="89"/>
      <c r="D216" s="89"/>
      <c r="E216" s="89"/>
      <c r="F216" s="89"/>
      <c r="G216" s="89"/>
      <c r="H216" s="89"/>
      <c r="I216" s="89"/>
      <c r="J216" s="90"/>
    </row>
    <row r="217" spans="1:15" ht="39" customHeight="1">
      <c r="A217" s="82" t="s">
        <v>849</v>
      </c>
      <c r="B217" s="83"/>
      <c r="C217" s="83"/>
      <c r="D217" s="83"/>
      <c r="E217" s="83"/>
      <c r="F217" s="83"/>
      <c r="G217" s="83"/>
      <c r="H217" s="83"/>
      <c r="I217" s="83"/>
      <c r="J217" s="84"/>
    </row>
    <row r="218" spans="1:15" ht="13.5" customHeight="1">
      <c r="A218" s="88" t="s">
        <v>414</v>
      </c>
      <c r="B218" s="99"/>
      <c r="C218" s="99"/>
      <c r="D218" s="99"/>
      <c r="E218" s="99"/>
      <c r="F218" s="99"/>
      <c r="G218" s="99"/>
      <c r="H218" s="99"/>
      <c r="I218" s="99"/>
      <c r="J218" s="100"/>
    </row>
    <row r="219" spans="1:15" ht="24.75" customHeight="1">
      <c r="A219" s="104" t="s">
        <v>850</v>
      </c>
      <c r="B219" s="94"/>
      <c r="C219" s="94"/>
      <c r="D219" s="94"/>
      <c r="E219" s="94"/>
      <c r="F219" s="94"/>
      <c r="G219" s="94"/>
      <c r="H219" s="94"/>
      <c r="I219" s="94"/>
      <c r="J219" s="95"/>
    </row>
    <row r="220" spans="1:15" ht="12.75" customHeight="1">
      <c r="A220" s="88" t="s">
        <v>415</v>
      </c>
      <c r="B220" s="99"/>
      <c r="C220" s="99"/>
      <c r="D220" s="99"/>
      <c r="E220" s="99"/>
      <c r="F220" s="99"/>
      <c r="G220" s="99"/>
      <c r="H220" s="99"/>
      <c r="I220" s="99"/>
      <c r="J220" s="100"/>
    </row>
    <row r="221" spans="1:15" ht="26.25" customHeight="1">
      <c r="A221" s="104" t="s">
        <v>851</v>
      </c>
      <c r="B221" s="94"/>
      <c r="C221" s="94"/>
      <c r="D221" s="94"/>
      <c r="E221" s="94"/>
      <c r="F221" s="94"/>
      <c r="G221" s="94"/>
      <c r="H221" s="94"/>
      <c r="I221" s="94"/>
      <c r="J221" s="95"/>
    </row>
    <row r="222" spans="1:15" ht="14.25" customHeight="1">
      <c r="A222" s="88" t="s">
        <v>416</v>
      </c>
      <c r="B222" s="99"/>
      <c r="C222" s="99"/>
      <c r="D222" s="99"/>
      <c r="E222" s="99"/>
      <c r="F222" s="99"/>
      <c r="G222" s="99"/>
      <c r="H222" s="99"/>
      <c r="I222" s="99"/>
      <c r="J222" s="100"/>
    </row>
    <row r="223" spans="1:15" ht="12.75" customHeight="1">
      <c r="A223" s="104" t="s">
        <v>628</v>
      </c>
      <c r="B223" s="94"/>
      <c r="C223" s="94"/>
      <c r="D223" s="94"/>
      <c r="E223" s="94"/>
      <c r="F223" s="94"/>
      <c r="G223" s="94"/>
      <c r="H223" s="94"/>
      <c r="I223" s="94"/>
      <c r="J223" s="95"/>
    </row>
    <row r="224" spans="1:15" ht="25.5" customHeight="1">
      <c r="A224" s="18" t="s">
        <v>417</v>
      </c>
      <c r="B224" s="31" t="s">
        <v>419</v>
      </c>
      <c r="C224" s="20" t="s">
        <v>607</v>
      </c>
      <c r="D224" s="21">
        <v>0</v>
      </c>
      <c r="E224" s="21">
        <v>0</v>
      </c>
      <c r="F224" s="21">
        <v>0</v>
      </c>
      <c r="G224" s="21">
        <v>0</v>
      </c>
      <c r="H224" s="21">
        <v>0</v>
      </c>
      <c r="I224" s="21">
        <v>0</v>
      </c>
      <c r="J224" s="21">
        <f>D224+H224+I224</f>
        <v>0</v>
      </c>
    </row>
    <row r="225" spans="1:10" ht="12.75" customHeight="1">
      <c r="A225" s="89" t="s">
        <v>418</v>
      </c>
      <c r="B225" s="89"/>
      <c r="C225" s="89"/>
      <c r="D225" s="89"/>
      <c r="E225" s="89"/>
      <c r="F225" s="89"/>
      <c r="G225" s="89"/>
      <c r="H225" s="89"/>
      <c r="I225" s="89"/>
      <c r="J225" s="90"/>
    </row>
    <row r="226" spans="1:10" ht="24.75" customHeight="1">
      <c r="A226" s="96" t="s">
        <v>669</v>
      </c>
      <c r="B226" s="97"/>
      <c r="C226" s="97"/>
      <c r="D226" s="97"/>
      <c r="E226" s="97"/>
      <c r="F226" s="97"/>
      <c r="G226" s="97"/>
      <c r="H226" s="97"/>
      <c r="I226" s="97"/>
      <c r="J226" s="98"/>
    </row>
    <row r="227" spans="1:10" ht="12.75" customHeight="1">
      <c r="A227" s="88" t="s">
        <v>420</v>
      </c>
      <c r="B227" s="99"/>
      <c r="C227" s="99"/>
      <c r="D227" s="99"/>
      <c r="E227" s="99"/>
      <c r="F227" s="99"/>
      <c r="G227" s="99"/>
      <c r="H227" s="99"/>
      <c r="I227" s="99"/>
      <c r="J227" s="100"/>
    </row>
    <row r="228" spans="1:10" ht="12.75" customHeight="1">
      <c r="A228" s="104" t="s">
        <v>908</v>
      </c>
      <c r="B228" s="131"/>
      <c r="C228" s="131"/>
      <c r="D228" s="131"/>
      <c r="E228" s="131"/>
      <c r="F228" s="131"/>
      <c r="G228" s="131"/>
      <c r="H228" s="131"/>
      <c r="I228" s="131"/>
      <c r="J228" s="132"/>
    </row>
    <row r="229" spans="1:10" ht="24.75" customHeight="1">
      <c r="A229" s="15" t="s">
        <v>47</v>
      </c>
      <c r="B229" s="32" t="s">
        <v>62</v>
      </c>
      <c r="C229" s="16" t="s">
        <v>607</v>
      </c>
      <c r="D229" s="17">
        <f>D230+D235+D240+D245+D254+D259</f>
        <v>9749.2900000000009</v>
      </c>
      <c r="E229" s="17">
        <f t="shared" ref="E229:I229" si="6">E230+E235+E240+E245+E254</f>
        <v>0</v>
      </c>
      <c r="F229" s="17">
        <f t="shared" si="6"/>
        <v>0</v>
      </c>
      <c r="G229" s="17">
        <f>G230+G235+G240+G245+G254+G259</f>
        <v>366.84999999999997</v>
      </c>
      <c r="H229" s="17">
        <f t="shared" si="6"/>
        <v>0</v>
      </c>
      <c r="I229" s="17">
        <f t="shared" si="6"/>
        <v>0</v>
      </c>
      <c r="J229" s="17">
        <f>D229+H229+I229</f>
        <v>9749.2900000000009</v>
      </c>
    </row>
    <row r="230" spans="1:10" ht="14.25" customHeight="1">
      <c r="A230" s="18" t="s">
        <v>48</v>
      </c>
      <c r="B230" s="19" t="s">
        <v>63</v>
      </c>
      <c r="C230" s="20" t="s">
        <v>607</v>
      </c>
      <c r="D230" s="21">
        <v>369.51</v>
      </c>
      <c r="E230" s="21">
        <v>0</v>
      </c>
      <c r="F230" s="21">
        <v>0</v>
      </c>
      <c r="G230" s="21">
        <v>0</v>
      </c>
      <c r="H230" s="21">
        <v>0</v>
      </c>
      <c r="I230" s="21">
        <v>0</v>
      </c>
      <c r="J230" s="21">
        <f>D230+H230+I230</f>
        <v>369.51</v>
      </c>
    </row>
    <row r="231" spans="1:10" ht="12.75" customHeight="1">
      <c r="A231" s="89" t="s">
        <v>404</v>
      </c>
      <c r="B231" s="89"/>
      <c r="C231" s="89"/>
      <c r="D231" s="89"/>
      <c r="E231" s="89"/>
      <c r="F231" s="89"/>
      <c r="G231" s="89"/>
      <c r="H231" s="89"/>
      <c r="I231" s="89"/>
      <c r="J231" s="90"/>
    </row>
    <row r="232" spans="1:10" ht="12.75" customHeight="1">
      <c r="A232" s="85" t="s">
        <v>852</v>
      </c>
      <c r="B232" s="83"/>
      <c r="C232" s="83"/>
      <c r="D232" s="83"/>
      <c r="E232" s="83"/>
      <c r="F232" s="83"/>
      <c r="G232" s="83"/>
      <c r="H232" s="83"/>
      <c r="I232" s="83"/>
      <c r="J232" s="84"/>
    </row>
    <row r="233" spans="1:10" ht="14.25" customHeight="1">
      <c r="A233" s="101" t="s">
        <v>384</v>
      </c>
      <c r="B233" s="102"/>
      <c r="C233" s="102"/>
      <c r="D233" s="102"/>
      <c r="E233" s="102"/>
      <c r="F233" s="102"/>
      <c r="G233" s="102"/>
      <c r="H233" s="102"/>
      <c r="I233" s="102"/>
      <c r="J233" s="103"/>
    </row>
    <row r="234" spans="1:10" ht="12.75" customHeight="1">
      <c r="A234" s="101" t="s">
        <v>629</v>
      </c>
      <c r="B234" s="128"/>
      <c r="C234" s="128"/>
      <c r="D234" s="128"/>
      <c r="E234" s="128"/>
      <c r="F234" s="128"/>
      <c r="G234" s="128"/>
      <c r="H234" s="128"/>
      <c r="I234" s="128"/>
      <c r="J234" s="129"/>
    </row>
    <row r="235" spans="1:10" ht="24.75" customHeight="1">
      <c r="A235" s="18" t="s">
        <v>203</v>
      </c>
      <c r="B235" s="33" t="s">
        <v>64</v>
      </c>
      <c r="C235" s="20" t="s">
        <v>608</v>
      </c>
      <c r="D235" s="21">
        <v>988.95</v>
      </c>
      <c r="E235" s="21">
        <v>0</v>
      </c>
      <c r="F235" s="21">
        <v>0</v>
      </c>
      <c r="G235" s="21">
        <v>0</v>
      </c>
      <c r="H235" s="21">
        <v>0</v>
      </c>
      <c r="I235" s="21">
        <v>0</v>
      </c>
      <c r="J235" s="21">
        <f>D235+H235+I235</f>
        <v>988.95</v>
      </c>
    </row>
    <row r="236" spans="1:10" ht="15.75" customHeight="1">
      <c r="A236" s="89" t="s">
        <v>405</v>
      </c>
      <c r="B236" s="89"/>
      <c r="C236" s="89"/>
      <c r="D236" s="89"/>
      <c r="E236" s="89"/>
      <c r="F236" s="89"/>
      <c r="G236" s="89"/>
      <c r="H236" s="89"/>
      <c r="I236" s="89"/>
      <c r="J236" s="90"/>
    </row>
    <row r="237" spans="1:10" ht="24.75" customHeight="1">
      <c r="A237" s="85" t="s">
        <v>853</v>
      </c>
      <c r="B237" s="83"/>
      <c r="C237" s="83"/>
      <c r="D237" s="83"/>
      <c r="E237" s="83"/>
      <c r="F237" s="83"/>
      <c r="G237" s="83"/>
      <c r="H237" s="83"/>
      <c r="I237" s="83"/>
      <c r="J237" s="84"/>
    </row>
    <row r="238" spans="1:10" ht="14.25" customHeight="1">
      <c r="A238" s="88" t="s">
        <v>385</v>
      </c>
      <c r="B238" s="99"/>
      <c r="C238" s="99"/>
      <c r="D238" s="99"/>
      <c r="E238" s="99"/>
      <c r="F238" s="99"/>
      <c r="G238" s="99"/>
      <c r="H238" s="99"/>
      <c r="I238" s="99"/>
      <c r="J238" s="100"/>
    </row>
    <row r="239" spans="1:10" ht="12.75" customHeight="1">
      <c r="A239" s="88" t="s">
        <v>854</v>
      </c>
      <c r="B239" s="94"/>
      <c r="C239" s="94"/>
      <c r="D239" s="94"/>
      <c r="E239" s="94"/>
      <c r="F239" s="94"/>
      <c r="G239" s="94"/>
      <c r="H239" s="94"/>
      <c r="I239" s="94"/>
      <c r="J239" s="95"/>
    </row>
    <row r="240" spans="1:10" ht="14.25" customHeight="1">
      <c r="A240" s="46" t="s">
        <v>204</v>
      </c>
      <c r="B240" s="18" t="s">
        <v>65</v>
      </c>
      <c r="C240" s="20" t="s">
        <v>607</v>
      </c>
      <c r="D240" s="21">
        <v>6357.8</v>
      </c>
      <c r="E240" s="21">
        <v>0</v>
      </c>
      <c r="F240" s="21">
        <v>0</v>
      </c>
      <c r="G240" s="21">
        <v>0</v>
      </c>
      <c r="H240" s="21">
        <v>0</v>
      </c>
      <c r="I240" s="21">
        <v>0</v>
      </c>
      <c r="J240" s="21">
        <f>D240+H240+I240</f>
        <v>6357.8</v>
      </c>
    </row>
    <row r="241" spans="1:10" ht="14.25" customHeight="1">
      <c r="A241" s="89" t="s">
        <v>406</v>
      </c>
      <c r="B241" s="89"/>
      <c r="C241" s="89"/>
      <c r="D241" s="89"/>
      <c r="E241" s="89"/>
      <c r="F241" s="89"/>
      <c r="G241" s="89"/>
      <c r="H241" s="89"/>
      <c r="I241" s="89"/>
      <c r="J241" s="90"/>
    </row>
    <row r="242" spans="1:10" ht="27" customHeight="1">
      <c r="A242" s="82" t="s">
        <v>855</v>
      </c>
      <c r="B242" s="86"/>
      <c r="C242" s="86"/>
      <c r="D242" s="86"/>
      <c r="E242" s="86"/>
      <c r="F242" s="86"/>
      <c r="G242" s="86"/>
      <c r="H242" s="86"/>
      <c r="I242" s="86"/>
      <c r="J242" s="87"/>
    </row>
    <row r="243" spans="1:10" ht="15" customHeight="1">
      <c r="A243" s="88" t="s">
        <v>356</v>
      </c>
      <c r="B243" s="99"/>
      <c r="C243" s="99"/>
      <c r="D243" s="99"/>
      <c r="E243" s="99"/>
      <c r="F243" s="99"/>
      <c r="G243" s="99"/>
      <c r="H243" s="99"/>
      <c r="I243" s="99"/>
      <c r="J243" s="100"/>
    </row>
    <row r="244" spans="1:10" ht="24" customHeight="1">
      <c r="A244" s="88" t="s">
        <v>856</v>
      </c>
      <c r="B244" s="94"/>
      <c r="C244" s="94"/>
      <c r="D244" s="94"/>
      <c r="E244" s="94"/>
      <c r="F244" s="94"/>
      <c r="G244" s="94"/>
      <c r="H244" s="94"/>
      <c r="I244" s="94"/>
      <c r="J244" s="95"/>
    </row>
    <row r="245" spans="1:10" ht="14.25" customHeight="1">
      <c r="A245" s="18" t="s">
        <v>205</v>
      </c>
      <c r="B245" s="18" t="s">
        <v>66</v>
      </c>
      <c r="C245" s="20" t="s">
        <v>607</v>
      </c>
      <c r="D245" s="21">
        <v>1403.4</v>
      </c>
      <c r="E245" s="21">
        <v>0</v>
      </c>
      <c r="F245" s="21">
        <v>0</v>
      </c>
      <c r="G245" s="21">
        <v>0</v>
      </c>
      <c r="H245" s="21">
        <v>0</v>
      </c>
      <c r="I245" s="21">
        <v>0</v>
      </c>
      <c r="J245" s="21">
        <f>D245+H245+I245</f>
        <v>1403.4</v>
      </c>
    </row>
    <row r="246" spans="1:10" ht="14.25" customHeight="1">
      <c r="A246" s="89" t="s">
        <v>407</v>
      </c>
      <c r="B246" s="89"/>
      <c r="C246" s="89"/>
      <c r="D246" s="89"/>
      <c r="E246" s="89"/>
      <c r="F246" s="89"/>
      <c r="G246" s="89"/>
      <c r="H246" s="89"/>
      <c r="I246" s="89"/>
      <c r="J246" s="90"/>
    </row>
    <row r="247" spans="1:10" ht="37.5" customHeight="1">
      <c r="A247" s="82" t="s">
        <v>857</v>
      </c>
      <c r="B247" s="83"/>
      <c r="C247" s="83"/>
      <c r="D247" s="83"/>
      <c r="E247" s="83"/>
      <c r="F247" s="83"/>
      <c r="G247" s="83"/>
      <c r="H247" s="83"/>
      <c r="I247" s="83"/>
      <c r="J247" s="84"/>
    </row>
    <row r="248" spans="1:10" ht="12.75" customHeight="1">
      <c r="A248" s="88" t="s">
        <v>349</v>
      </c>
      <c r="B248" s="99"/>
      <c r="C248" s="99"/>
      <c r="D248" s="99"/>
      <c r="E248" s="99"/>
      <c r="F248" s="99"/>
      <c r="G248" s="99"/>
      <c r="H248" s="99"/>
      <c r="I248" s="99"/>
      <c r="J248" s="100"/>
    </row>
    <row r="249" spans="1:10" ht="13.5" customHeight="1">
      <c r="A249" s="88" t="s">
        <v>858</v>
      </c>
      <c r="B249" s="94"/>
      <c r="C249" s="94"/>
      <c r="D249" s="94"/>
      <c r="E249" s="94"/>
      <c r="F249" s="94"/>
      <c r="G249" s="94"/>
      <c r="H249" s="94"/>
      <c r="I249" s="94"/>
      <c r="J249" s="95"/>
    </row>
    <row r="250" spans="1:10" ht="14.25" customHeight="1">
      <c r="A250" s="88" t="s">
        <v>350</v>
      </c>
      <c r="B250" s="99"/>
      <c r="C250" s="99"/>
      <c r="D250" s="99"/>
      <c r="E250" s="99"/>
      <c r="F250" s="99"/>
      <c r="G250" s="99"/>
      <c r="H250" s="99"/>
      <c r="I250" s="99"/>
      <c r="J250" s="100"/>
    </row>
    <row r="251" spans="1:10" ht="13.5" customHeight="1">
      <c r="A251" s="88" t="s">
        <v>630</v>
      </c>
      <c r="B251" s="94"/>
      <c r="C251" s="94"/>
      <c r="D251" s="94"/>
      <c r="E251" s="94"/>
      <c r="F251" s="94"/>
      <c r="G251" s="94"/>
      <c r="H251" s="94"/>
      <c r="I251" s="94"/>
      <c r="J251" s="95"/>
    </row>
    <row r="252" spans="1:10" ht="12.75" customHeight="1">
      <c r="A252" s="88" t="s">
        <v>351</v>
      </c>
      <c r="B252" s="99"/>
      <c r="C252" s="99"/>
      <c r="D252" s="99"/>
      <c r="E252" s="99"/>
      <c r="F252" s="99"/>
      <c r="G252" s="99"/>
      <c r="H252" s="99"/>
      <c r="I252" s="99"/>
      <c r="J252" s="100"/>
    </row>
    <row r="253" spans="1:10" ht="12" customHeight="1">
      <c r="A253" s="88" t="s">
        <v>859</v>
      </c>
      <c r="B253" s="94"/>
      <c r="C253" s="94"/>
      <c r="D253" s="94"/>
      <c r="E253" s="94"/>
      <c r="F253" s="94"/>
      <c r="G253" s="94"/>
      <c r="H253" s="94"/>
      <c r="I253" s="94"/>
      <c r="J253" s="95"/>
    </row>
    <row r="254" spans="1:10" ht="24" customHeight="1">
      <c r="A254" s="18" t="s">
        <v>206</v>
      </c>
      <c r="B254" s="19" t="s">
        <v>38</v>
      </c>
      <c r="C254" s="20" t="s">
        <v>607</v>
      </c>
      <c r="D254" s="21">
        <v>558.42999999999995</v>
      </c>
      <c r="E254" s="21">
        <v>0</v>
      </c>
      <c r="F254" s="21">
        <v>0</v>
      </c>
      <c r="G254" s="21">
        <v>299.20999999999998</v>
      </c>
      <c r="H254" s="21">
        <v>0</v>
      </c>
      <c r="I254" s="21">
        <v>0</v>
      </c>
      <c r="J254" s="21">
        <f>D254+H254+I254</f>
        <v>558.42999999999995</v>
      </c>
    </row>
    <row r="255" spans="1:10" ht="12.75" customHeight="1">
      <c r="A255" s="89" t="s">
        <v>408</v>
      </c>
      <c r="B255" s="89"/>
      <c r="C255" s="89"/>
      <c r="D255" s="89"/>
      <c r="E255" s="89"/>
      <c r="F255" s="89"/>
      <c r="G255" s="89"/>
      <c r="H255" s="89"/>
      <c r="I255" s="89"/>
      <c r="J255" s="90"/>
    </row>
    <row r="256" spans="1:10" ht="27.75" customHeight="1">
      <c r="A256" s="82" t="s">
        <v>860</v>
      </c>
      <c r="B256" s="83"/>
      <c r="C256" s="83"/>
      <c r="D256" s="83"/>
      <c r="E256" s="83"/>
      <c r="F256" s="83"/>
      <c r="G256" s="83"/>
      <c r="H256" s="83"/>
      <c r="I256" s="83"/>
      <c r="J256" s="84"/>
    </row>
    <row r="257" spans="1:10" ht="12" customHeight="1">
      <c r="A257" s="88" t="s">
        <v>423</v>
      </c>
      <c r="B257" s="99"/>
      <c r="C257" s="99"/>
      <c r="D257" s="99"/>
      <c r="E257" s="99"/>
      <c r="F257" s="99"/>
      <c r="G257" s="99"/>
      <c r="H257" s="99"/>
      <c r="I257" s="99"/>
      <c r="J257" s="100"/>
    </row>
    <row r="258" spans="1:10" ht="13.5" customHeight="1">
      <c r="A258" s="88" t="s">
        <v>631</v>
      </c>
      <c r="B258" s="94"/>
      <c r="C258" s="94"/>
      <c r="D258" s="94"/>
      <c r="E258" s="94"/>
      <c r="F258" s="94"/>
      <c r="G258" s="94"/>
      <c r="H258" s="94"/>
      <c r="I258" s="94"/>
      <c r="J258" s="95"/>
    </row>
    <row r="259" spans="1:10" ht="14.25" customHeight="1">
      <c r="A259" s="31" t="s">
        <v>373</v>
      </c>
      <c r="B259" s="19" t="s">
        <v>374</v>
      </c>
      <c r="C259" s="20" t="s">
        <v>607</v>
      </c>
      <c r="D259" s="21">
        <v>71.2</v>
      </c>
      <c r="E259" s="21">
        <v>0</v>
      </c>
      <c r="F259" s="21">
        <v>0</v>
      </c>
      <c r="G259" s="21">
        <v>67.64</v>
      </c>
      <c r="H259" s="21">
        <v>0</v>
      </c>
      <c r="I259" s="21">
        <v>0</v>
      </c>
      <c r="J259" s="21">
        <f>D259+H259+I259</f>
        <v>71.2</v>
      </c>
    </row>
    <row r="260" spans="1:10" ht="15" customHeight="1">
      <c r="A260" s="89" t="s">
        <v>409</v>
      </c>
      <c r="B260" s="89"/>
      <c r="C260" s="89"/>
      <c r="D260" s="89"/>
      <c r="E260" s="89"/>
      <c r="F260" s="89"/>
      <c r="G260" s="89"/>
      <c r="H260" s="89"/>
      <c r="I260" s="89"/>
      <c r="J260" s="90"/>
    </row>
    <row r="261" spans="1:10" ht="27.75" customHeight="1">
      <c r="A261" s="88" t="s">
        <v>861</v>
      </c>
      <c r="B261" s="83"/>
      <c r="C261" s="83"/>
      <c r="D261" s="83"/>
      <c r="E261" s="83"/>
      <c r="F261" s="83"/>
      <c r="G261" s="83"/>
      <c r="H261" s="83"/>
      <c r="I261" s="83"/>
      <c r="J261" s="84"/>
    </row>
    <row r="262" spans="1:10" ht="15" customHeight="1">
      <c r="A262" s="88" t="s">
        <v>382</v>
      </c>
      <c r="B262" s="99"/>
      <c r="C262" s="99"/>
      <c r="D262" s="99"/>
      <c r="E262" s="99"/>
      <c r="F262" s="99"/>
      <c r="G262" s="99"/>
      <c r="H262" s="99"/>
      <c r="I262" s="99"/>
      <c r="J262" s="100"/>
    </row>
    <row r="263" spans="1:10" ht="14.25" customHeight="1">
      <c r="A263" s="88" t="s">
        <v>632</v>
      </c>
      <c r="B263" s="94"/>
      <c r="C263" s="94"/>
      <c r="D263" s="94"/>
      <c r="E263" s="94"/>
      <c r="F263" s="94"/>
      <c r="G263" s="94"/>
      <c r="H263" s="94"/>
      <c r="I263" s="94"/>
      <c r="J263" s="95"/>
    </row>
    <row r="264" spans="1:10" ht="37.5" customHeight="1">
      <c r="A264" s="15" t="s">
        <v>207</v>
      </c>
      <c r="B264" s="32" t="s">
        <v>146</v>
      </c>
      <c r="C264" s="16" t="s">
        <v>607</v>
      </c>
      <c r="D264" s="17">
        <f>D265+D272</f>
        <v>2563.8199999999997</v>
      </c>
      <c r="E264" s="17">
        <f t="shared" ref="E264:I264" si="7">E265+E272</f>
        <v>0</v>
      </c>
      <c r="F264" s="17">
        <f t="shared" si="7"/>
        <v>0</v>
      </c>
      <c r="G264" s="17">
        <f t="shared" si="7"/>
        <v>0</v>
      </c>
      <c r="H264" s="17">
        <f t="shared" si="7"/>
        <v>0</v>
      </c>
      <c r="I264" s="17">
        <f t="shared" si="7"/>
        <v>0</v>
      </c>
      <c r="J264" s="17">
        <f>D264+H264+I264</f>
        <v>2563.8199999999997</v>
      </c>
    </row>
    <row r="265" spans="1:10" ht="26.25" customHeight="1">
      <c r="A265" s="18" t="s">
        <v>208</v>
      </c>
      <c r="B265" s="19" t="s">
        <v>67</v>
      </c>
      <c r="C265" s="20" t="s">
        <v>607</v>
      </c>
      <c r="D265" s="21">
        <v>35.700000000000003</v>
      </c>
      <c r="E265" s="21">
        <v>0</v>
      </c>
      <c r="F265" s="21">
        <v>0</v>
      </c>
      <c r="G265" s="21">
        <v>0</v>
      </c>
      <c r="H265" s="21">
        <v>0</v>
      </c>
      <c r="I265" s="21">
        <v>0</v>
      </c>
      <c r="J265" s="21">
        <f>D265+H265+I265</f>
        <v>35.700000000000003</v>
      </c>
    </row>
    <row r="266" spans="1:10" ht="14.25" customHeight="1">
      <c r="A266" s="89" t="s">
        <v>410</v>
      </c>
      <c r="B266" s="89"/>
      <c r="C266" s="89"/>
      <c r="D266" s="89"/>
      <c r="E266" s="89"/>
      <c r="F266" s="89"/>
      <c r="G266" s="89"/>
      <c r="H266" s="89"/>
      <c r="I266" s="89"/>
      <c r="J266" s="90"/>
    </row>
    <row r="267" spans="1:10" ht="26.25" customHeight="1">
      <c r="A267" s="85" t="s">
        <v>862</v>
      </c>
      <c r="B267" s="83"/>
      <c r="C267" s="83"/>
      <c r="D267" s="83"/>
      <c r="E267" s="83"/>
      <c r="F267" s="83"/>
      <c r="G267" s="83"/>
      <c r="H267" s="83"/>
      <c r="I267" s="83"/>
      <c r="J267" s="84"/>
    </row>
    <row r="268" spans="1:10" ht="15" customHeight="1">
      <c r="A268" s="88" t="s">
        <v>352</v>
      </c>
      <c r="B268" s="99"/>
      <c r="C268" s="99"/>
      <c r="D268" s="99"/>
      <c r="E268" s="99"/>
      <c r="F268" s="99"/>
      <c r="G268" s="99"/>
      <c r="H268" s="99"/>
      <c r="I268" s="99"/>
      <c r="J268" s="100"/>
    </row>
    <row r="269" spans="1:10" ht="15" customHeight="1">
      <c r="A269" s="88" t="s">
        <v>633</v>
      </c>
      <c r="B269" s="94"/>
      <c r="C269" s="94"/>
      <c r="D269" s="94"/>
      <c r="E269" s="94"/>
      <c r="F269" s="94"/>
      <c r="G269" s="94"/>
      <c r="H269" s="94"/>
      <c r="I269" s="94"/>
      <c r="J269" s="95"/>
    </row>
    <row r="270" spans="1:10" ht="13.5" customHeight="1">
      <c r="A270" s="88" t="s">
        <v>353</v>
      </c>
      <c r="B270" s="99"/>
      <c r="C270" s="99"/>
      <c r="D270" s="99"/>
      <c r="E270" s="99"/>
      <c r="F270" s="99"/>
      <c r="G270" s="99"/>
      <c r="H270" s="99"/>
      <c r="I270" s="99"/>
      <c r="J270" s="100"/>
    </row>
    <row r="271" spans="1:10" ht="15" customHeight="1">
      <c r="A271" s="88" t="s">
        <v>634</v>
      </c>
      <c r="B271" s="94"/>
      <c r="C271" s="94"/>
      <c r="D271" s="94"/>
      <c r="E271" s="94"/>
      <c r="F271" s="94"/>
      <c r="G271" s="94"/>
      <c r="H271" s="94"/>
      <c r="I271" s="94"/>
      <c r="J271" s="95"/>
    </row>
    <row r="272" spans="1:10" ht="26.25" customHeight="1">
      <c r="A272" s="18" t="s">
        <v>209</v>
      </c>
      <c r="B272" s="19" t="s">
        <v>68</v>
      </c>
      <c r="C272" s="20" t="s">
        <v>607</v>
      </c>
      <c r="D272" s="21">
        <v>2528.12</v>
      </c>
      <c r="E272" s="21">
        <v>0</v>
      </c>
      <c r="F272" s="21">
        <v>0</v>
      </c>
      <c r="G272" s="21">
        <v>0</v>
      </c>
      <c r="H272" s="21">
        <v>0</v>
      </c>
      <c r="I272" s="21">
        <v>0</v>
      </c>
      <c r="J272" s="21">
        <f>D272+H272+I272</f>
        <v>2528.12</v>
      </c>
    </row>
    <row r="273" spans="1:11" ht="15" customHeight="1">
      <c r="A273" s="89" t="s">
        <v>411</v>
      </c>
      <c r="B273" s="89"/>
      <c r="C273" s="89"/>
      <c r="D273" s="89"/>
      <c r="E273" s="89"/>
      <c r="F273" s="89"/>
      <c r="G273" s="89"/>
      <c r="H273" s="89"/>
      <c r="I273" s="89"/>
      <c r="J273" s="90"/>
    </row>
    <row r="274" spans="1:11" ht="16.5" customHeight="1">
      <c r="A274" s="85" t="s">
        <v>863</v>
      </c>
      <c r="B274" s="83"/>
      <c r="C274" s="83"/>
      <c r="D274" s="83"/>
      <c r="E274" s="83"/>
      <c r="F274" s="83"/>
      <c r="G274" s="83"/>
      <c r="H274" s="83"/>
      <c r="I274" s="83"/>
      <c r="J274" s="84"/>
    </row>
    <row r="275" spans="1:11" ht="15" customHeight="1">
      <c r="A275" s="88" t="s">
        <v>354</v>
      </c>
      <c r="B275" s="99"/>
      <c r="C275" s="99"/>
      <c r="D275" s="99"/>
      <c r="E275" s="99"/>
      <c r="F275" s="99"/>
      <c r="G275" s="99"/>
      <c r="H275" s="99"/>
      <c r="I275" s="99"/>
      <c r="J275" s="100"/>
    </row>
    <row r="276" spans="1:11" ht="16.5" customHeight="1">
      <c r="A276" s="88" t="s">
        <v>635</v>
      </c>
      <c r="B276" s="94"/>
      <c r="C276" s="94"/>
      <c r="D276" s="94"/>
      <c r="E276" s="94"/>
      <c r="F276" s="94"/>
      <c r="G276" s="94"/>
      <c r="H276" s="94"/>
      <c r="I276" s="94"/>
      <c r="J276" s="95"/>
    </row>
    <row r="277" spans="1:11" ht="15" customHeight="1">
      <c r="A277" s="88" t="s">
        <v>355</v>
      </c>
      <c r="B277" s="99"/>
      <c r="C277" s="99"/>
      <c r="D277" s="99"/>
      <c r="E277" s="99"/>
      <c r="F277" s="99"/>
      <c r="G277" s="99"/>
      <c r="H277" s="99"/>
      <c r="I277" s="99"/>
      <c r="J277" s="100"/>
    </row>
    <row r="278" spans="1:11" ht="13.5" customHeight="1">
      <c r="A278" s="130" t="s">
        <v>864</v>
      </c>
      <c r="B278" s="94"/>
      <c r="C278" s="94"/>
      <c r="D278" s="94"/>
      <c r="E278" s="94"/>
      <c r="F278" s="94"/>
      <c r="G278" s="94"/>
      <c r="H278" s="94"/>
      <c r="I278" s="94"/>
      <c r="J278" s="95"/>
    </row>
    <row r="279" spans="1:11" ht="27.75" customHeight="1">
      <c r="A279" s="15" t="s">
        <v>210</v>
      </c>
      <c r="B279" s="32" t="s">
        <v>69</v>
      </c>
      <c r="C279" s="20" t="s">
        <v>607</v>
      </c>
      <c r="D279" s="17">
        <f t="shared" ref="D279:I279" si="8">D280+D285</f>
        <v>20766.07</v>
      </c>
      <c r="E279" s="17">
        <f t="shared" si="8"/>
        <v>0</v>
      </c>
      <c r="F279" s="17">
        <f t="shared" si="8"/>
        <v>0</v>
      </c>
      <c r="G279" s="17">
        <f t="shared" si="8"/>
        <v>0</v>
      </c>
      <c r="H279" s="17">
        <f t="shared" si="8"/>
        <v>0</v>
      </c>
      <c r="I279" s="17">
        <f t="shared" si="8"/>
        <v>0</v>
      </c>
      <c r="J279" s="17">
        <f>D279+H279+I279</f>
        <v>20766.07</v>
      </c>
    </row>
    <row r="280" spans="1:11" ht="36.75" customHeight="1">
      <c r="A280" s="19" t="s">
        <v>211</v>
      </c>
      <c r="B280" s="19" t="s">
        <v>70</v>
      </c>
      <c r="C280" s="20" t="s">
        <v>607</v>
      </c>
      <c r="D280" s="21">
        <v>20701.59</v>
      </c>
      <c r="E280" s="21">
        <v>0</v>
      </c>
      <c r="F280" s="21">
        <v>0</v>
      </c>
      <c r="G280" s="21">
        <v>0</v>
      </c>
      <c r="H280" s="21">
        <v>0</v>
      </c>
      <c r="I280" s="21">
        <v>0</v>
      </c>
      <c r="J280" s="21">
        <f>D280+H280+I280</f>
        <v>20701.59</v>
      </c>
    </row>
    <row r="281" spans="1:11" ht="16.5" customHeight="1">
      <c r="A281" s="89" t="s">
        <v>412</v>
      </c>
      <c r="B281" s="89"/>
      <c r="C281" s="89"/>
      <c r="D281" s="89"/>
      <c r="E281" s="89"/>
      <c r="F281" s="89"/>
      <c r="G281" s="89"/>
      <c r="H281" s="89"/>
      <c r="I281" s="89"/>
      <c r="J281" s="90"/>
    </row>
    <row r="282" spans="1:11" ht="25.5" customHeight="1">
      <c r="A282" s="85" t="s">
        <v>865</v>
      </c>
      <c r="B282" s="83"/>
      <c r="C282" s="83"/>
      <c r="D282" s="83"/>
      <c r="E282" s="83"/>
      <c r="F282" s="83"/>
      <c r="G282" s="83"/>
      <c r="H282" s="83"/>
      <c r="I282" s="83"/>
      <c r="J282" s="84"/>
    </row>
    <row r="283" spans="1:11" ht="13.5" customHeight="1">
      <c r="A283" s="88" t="s">
        <v>421</v>
      </c>
      <c r="B283" s="99"/>
      <c r="C283" s="99"/>
      <c r="D283" s="99"/>
      <c r="E283" s="99"/>
      <c r="F283" s="99"/>
      <c r="G283" s="99"/>
      <c r="H283" s="99"/>
      <c r="I283" s="99"/>
      <c r="J283" s="100"/>
    </row>
    <row r="284" spans="1:11" ht="15" customHeight="1">
      <c r="A284" s="88" t="s">
        <v>866</v>
      </c>
      <c r="B284" s="94"/>
      <c r="C284" s="94"/>
      <c r="D284" s="94"/>
      <c r="E284" s="94"/>
      <c r="F284" s="94"/>
      <c r="G284" s="94"/>
      <c r="H284" s="94"/>
      <c r="I284" s="94"/>
      <c r="J284" s="95"/>
    </row>
    <row r="285" spans="1:11" ht="14.25" customHeight="1">
      <c r="A285" s="18" t="s">
        <v>212</v>
      </c>
      <c r="B285" s="18" t="s">
        <v>71</v>
      </c>
      <c r="C285" s="20" t="s">
        <v>607</v>
      </c>
      <c r="D285" s="21">
        <v>64.48</v>
      </c>
      <c r="E285" s="21">
        <v>0</v>
      </c>
      <c r="F285" s="21">
        <v>0</v>
      </c>
      <c r="G285" s="21">
        <v>0</v>
      </c>
      <c r="H285" s="21">
        <v>0</v>
      </c>
      <c r="I285" s="21">
        <v>0</v>
      </c>
      <c r="J285" s="21">
        <f>D285+H285+I285</f>
        <v>64.48</v>
      </c>
      <c r="K285" s="11"/>
    </row>
    <row r="286" spans="1:11" ht="15" customHeight="1">
      <c r="A286" s="89" t="s">
        <v>413</v>
      </c>
      <c r="B286" s="89"/>
      <c r="C286" s="89"/>
      <c r="D286" s="89"/>
      <c r="E286" s="89"/>
      <c r="F286" s="89"/>
      <c r="G286" s="89"/>
      <c r="H286" s="89"/>
      <c r="I286" s="89"/>
      <c r="J286" s="90"/>
    </row>
    <row r="287" spans="1:11" ht="15" customHeight="1">
      <c r="A287" s="85" t="s">
        <v>867</v>
      </c>
      <c r="B287" s="83"/>
      <c r="C287" s="83"/>
      <c r="D287" s="83"/>
      <c r="E287" s="83"/>
      <c r="F287" s="83"/>
      <c r="G287" s="83"/>
      <c r="H287" s="83"/>
      <c r="I287" s="83"/>
      <c r="J287" s="84"/>
    </row>
    <row r="288" spans="1:11" ht="12.75" customHeight="1">
      <c r="A288" s="88" t="s">
        <v>422</v>
      </c>
      <c r="B288" s="99"/>
      <c r="C288" s="99"/>
      <c r="D288" s="99"/>
      <c r="E288" s="99"/>
      <c r="F288" s="99"/>
      <c r="G288" s="99"/>
      <c r="H288" s="99"/>
      <c r="I288" s="99"/>
      <c r="J288" s="100"/>
    </row>
    <row r="289" spans="1:10" ht="14.25" customHeight="1">
      <c r="A289" s="88" t="s">
        <v>868</v>
      </c>
      <c r="B289" s="94"/>
      <c r="C289" s="94"/>
      <c r="D289" s="94"/>
      <c r="E289" s="94"/>
      <c r="F289" s="94"/>
      <c r="G289" s="94"/>
      <c r="H289" s="94"/>
      <c r="I289" s="94"/>
      <c r="J289" s="95"/>
    </row>
    <row r="290" spans="1:10" ht="14.25" customHeight="1">
      <c r="A290" s="122" t="s">
        <v>424</v>
      </c>
      <c r="B290" s="123"/>
      <c r="C290" s="123"/>
      <c r="D290" s="123"/>
      <c r="E290" s="123"/>
      <c r="F290" s="123"/>
      <c r="G290" s="123"/>
      <c r="H290" s="123"/>
      <c r="I290" s="123"/>
      <c r="J290" s="124"/>
    </row>
    <row r="291" spans="1:10" ht="25.5" customHeight="1">
      <c r="A291" s="15" t="s">
        <v>50</v>
      </c>
      <c r="B291" s="32" t="s">
        <v>103</v>
      </c>
      <c r="C291" s="16" t="s">
        <v>608</v>
      </c>
      <c r="D291" s="125" t="s">
        <v>118</v>
      </c>
      <c r="E291" s="126"/>
      <c r="F291" s="126"/>
      <c r="G291" s="126"/>
      <c r="H291" s="126"/>
      <c r="I291" s="126"/>
      <c r="J291" s="127"/>
    </row>
    <row r="292" spans="1:10" ht="26.25" customHeight="1">
      <c r="A292" s="18" t="s">
        <v>51</v>
      </c>
      <c r="B292" s="19" t="s">
        <v>104</v>
      </c>
      <c r="C292" s="20" t="s">
        <v>729</v>
      </c>
      <c r="D292" s="116" t="s">
        <v>118</v>
      </c>
      <c r="E292" s="117"/>
      <c r="F292" s="117"/>
      <c r="G292" s="117"/>
      <c r="H292" s="117"/>
      <c r="I292" s="117"/>
      <c r="J292" s="118"/>
    </row>
    <row r="293" spans="1:10" ht="15" customHeight="1">
      <c r="A293" s="89" t="s">
        <v>425</v>
      </c>
      <c r="B293" s="89"/>
      <c r="C293" s="89"/>
      <c r="D293" s="89"/>
      <c r="E293" s="89"/>
      <c r="F293" s="89"/>
      <c r="G293" s="89"/>
      <c r="H293" s="89"/>
      <c r="I293" s="89"/>
      <c r="J293" s="90"/>
    </row>
    <row r="294" spans="1:10" ht="209.25" customHeight="1">
      <c r="A294" s="85" t="s">
        <v>730</v>
      </c>
      <c r="B294" s="83"/>
      <c r="C294" s="83"/>
      <c r="D294" s="83"/>
      <c r="E294" s="83"/>
      <c r="F294" s="83"/>
      <c r="G294" s="83"/>
      <c r="H294" s="83"/>
      <c r="I294" s="83"/>
      <c r="J294" s="84"/>
    </row>
    <row r="295" spans="1:10" ht="25.5" customHeight="1">
      <c r="A295" s="88" t="s">
        <v>314</v>
      </c>
      <c r="B295" s="102"/>
      <c r="C295" s="102"/>
      <c r="D295" s="102"/>
      <c r="E295" s="102"/>
      <c r="F295" s="102"/>
      <c r="G295" s="102"/>
      <c r="H295" s="102"/>
      <c r="I295" s="102"/>
      <c r="J295" s="103"/>
    </row>
    <row r="296" spans="1:10" ht="25.5" customHeight="1">
      <c r="A296" s="104" t="s">
        <v>731</v>
      </c>
      <c r="B296" s="128"/>
      <c r="C296" s="128"/>
      <c r="D296" s="128"/>
      <c r="E296" s="128"/>
      <c r="F296" s="128"/>
      <c r="G296" s="128"/>
      <c r="H296" s="128"/>
      <c r="I296" s="128"/>
      <c r="J296" s="129"/>
    </row>
    <row r="297" spans="1:10" ht="13.5" customHeight="1">
      <c r="A297" s="88" t="s">
        <v>357</v>
      </c>
      <c r="B297" s="99"/>
      <c r="C297" s="99"/>
      <c r="D297" s="99"/>
      <c r="E297" s="99"/>
      <c r="F297" s="99"/>
      <c r="G297" s="99"/>
      <c r="H297" s="99"/>
      <c r="I297" s="99"/>
      <c r="J297" s="100"/>
    </row>
    <row r="298" spans="1:10" ht="29.25" customHeight="1">
      <c r="A298" s="104" t="s">
        <v>732</v>
      </c>
      <c r="B298" s="94"/>
      <c r="C298" s="94"/>
      <c r="D298" s="94"/>
      <c r="E298" s="94"/>
      <c r="F298" s="94"/>
      <c r="G298" s="94"/>
      <c r="H298" s="94"/>
      <c r="I298" s="94"/>
      <c r="J298" s="95"/>
    </row>
    <row r="299" spans="1:10" ht="102" customHeight="1">
      <c r="A299" s="18" t="s">
        <v>52</v>
      </c>
      <c r="B299" s="19" t="s">
        <v>107</v>
      </c>
      <c r="C299" s="20" t="s">
        <v>733</v>
      </c>
      <c r="D299" s="116" t="s">
        <v>118</v>
      </c>
      <c r="E299" s="117"/>
      <c r="F299" s="117"/>
      <c r="G299" s="117"/>
      <c r="H299" s="117"/>
      <c r="I299" s="117"/>
      <c r="J299" s="118"/>
    </row>
    <row r="300" spans="1:10" ht="13.5" customHeight="1">
      <c r="A300" s="88" t="s">
        <v>426</v>
      </c>
      <c r="B300" s="99"/>
      <c r="C300" s="99"/>
      <c r="D300" s="99"/>
      <c r="E300" s="99"/>
      <c r="F300" s="99"/>
      <c r="G300" s="99"/>
      <c r="H300" s="99"/>
      <c r="I300" s="99"/>
      <c r="J300" s="100"/>
    </row>
    <row r="301" spans="1:10" ht="26.25" customHeight="1">
      <c r="A301" s="88" t="s">
        <v>606</v>
      </c>
      <c r="B301" s="94"/>
      <c r="C301" s="94"/>
      <c r="D301" s="94"/>
      <c r="E301" s="94"/>
      <c r="F301" s="94"/>
      <c r="G301" s="94"/>
      <c r="H301" s="94"/>
      <c r="I301" s="94"/>
      <c r="J301" s="95"/>
    </row>
    <row r="302" spans="1:10" ht="14.25" customHeight="1">
      <c r="A302" s="88" t="s">
        <v>427</v>
      </c>
      <c r="B302" s="99"/>
      <c r="C302" s="99"/>
      <c r="D302" s="99"/>
      <c r="E302" s="99"/>
      <c r="F302" s="99"/>
      <c r="G302" s="99"/>
      <c r="H302" s="99"/>
      <c r="I302" s="99"/>
      <c r="J302" s="100"/>
    </row>
    <row r="303" spans="1:10" ht="122.25" customHeight="1">
      <c r="A303" s="88" t="s">
        <v>734</v>
      </c>
      <c r="B303" s="94"/>
      <c r="C303" s="94"/>
      <c r="D303" s="94"/>
      <c r="E303" s="94"/>
      <c r="F303" s="94"/>
      <c r="G303" s="94"/>
      <c r="H303" s="94"/>
      <c r="I303" s="94"/>
      <c r="J303" s="95"/>
    </row>
    <row r="304" spans="1:10" ht="13.5" customHeight="1">
      <c r="A304" s="88" t="s">
        <v>428</v>
      </c>
      <c r="B304" s="99"/>
      <c r="C304" s="99"/>
      <c r="D304" s="99"/>
      <c r="E304" s="99"/>
      <c r="F304" s="99"/>
      <c r="G304" s="99"/>
      <c r="H304" s="99"/>
      <c r="I304" s="99"/>
      <c r="J304" s="100"/>
    </row>
    <row r="305" spans="1:10" ht="37.5" customHeight="1">
      <c r="A305" s="104" t="s">
        <v>735</v>
      </c>
      <c r="B305" s="94"/>
      <c r="C305" s="94"/>
      <c r="D305" s="94"/>
      <c r="E305" s="94"/>
      <c r="F305" s="94"/>
      <c r="G305" s="94"/>
      <c r="H305" s="94"/>
      <c r="I305" s="94"/>
      <c r="J305" s="95"/>
    </row>
    <row r="306" spans="1:10" ht="13.5" customHeight="1">
      <c r="A306" s="88" t="s">
        <v>610</v>
      </c>
      <c r="B306" s="99"/>
      <c r="C306" s="99"/>
      <c r="D306" s="99"/>
      <c r="E306" s="99"/>
      <c r="F306" s="99"/>
      <c r="G306" s="99"/>
      <c r="H306" s="99"/>
      <c r="I306" s="99"/>
      <c r="J306" s="100"/>
    </row>
    <row r="307" spans="1:10" ht="28.5" customHeight="1">
      <c r="A307" s="104" t="s">
        <v>736</v>
      </c>
      <c r="B307" s="94"/>
      <c r="C307" s="94"/>
      <c r="D307" s="94"/>
      <c r="E307" s="94"/>
      <c r="F307" s="94"/>
      <c r="G307" s="94"/>
      <c r="H307" s="94"/>
      <c r="I307" s="94"/>
      <c r="J307" s="95"/>
    </row>
    <row r="308" spans="1:10" ht="36.75" customHeight="1">
      <c r="A308" s="49" t="s">
        <v>53</v>
      </c>
      <c r="B308" s="19" t="s">
        <v>119</v>
      </c>
      <c r="C308" s="20" t="s">
        <v>739</v>
      </c>
      <c r="D308" s="116" t="s">
        <v>118</v>
      </c>
      <c r="E308" s="117"/>
      <c r="F308" s="117"/>
      <c r="G308" s="117"/>
      <c r="H308" s="117"/>
      <c r="I308" s="117"/>
      <c r="J308" s="118"/>
    </row>
    <row r="309" spans="1:10" ht="14.25" customHeight="1">
      <c r="A309" s="89" t="s">
        <v>431</v>
      </c>
      <c r="B309" s="89"/>
      <c r="C309" s="89"/>
      <c r="D309" s="89"/>
      <c r="E309" s="89"/>
      <c r="F309" s="89"/>
      <c r="G309" s="89"/>
      <c r="H309" s="89"/>
      <c r="I309" s="89"/>
      <c r="J309" s="90"/>
    </row>
    <row r="310" spans="1:10" ht="48.75" customHeight="1">
      <c r="A310" s="85" t="s">
        <v>738</v>
      </c>
      <c r="B310" s="83"/>
      <c r="C310" s="83"/>
      <c r="D310" s="83"/>
      <c r="E310" s="83"/>
      <c r="F310" s="83"/>
      <c r="G310" s="83"/>
      <c r="H310" s="83"/>
      <c r="I310" s="83"/>
      <c r="J310" s="84"/>
    </row>
    <row r="311" spans="1:10" ht="14.25" customHeight="1">
      <c r="A311" s="88" t="s">
        <v>315</v>
      </c>
      <c r="B311" s="102"/>
      <c r="C311" s="102"/>
      <c r="D311" s="102"/>
      <c r="E311" s="102"/>
      <c r="F311" s="102"/>
      <c r="G311" s="102"/>
      <c r="H311" s="102"/>
      <c r="I311" s="102"/>
      <c r="J311" s="103"/>
    </row>
    <row r="312" spans="1:10" ht="25.5" customHeight="1">
      <c r="A312" s="88" t="s">
        <v>611</v>
      </c>
      <c r="B312" s="128"/>
      <c r="C312" s="128"/>
      <c r="D312" s="128"/>
      <c r="E312" s="128"/>
      <c r="F312" s="128"/>
      <c r="G312" s="128"/>
      <c r="H312" s="128"/>
      <c r="I312" s="128"/>
      <c r="J312" s="129"/>
    </row>
    <row r="313" spans="1:10" ht="13.5" customHeight="1">
      <c r="A313" s="88" t="s">
        <v>429</v>
      </c>
      <c r="B313" s="99"/>
      <c r="C313" s="99"/>
      <c r="D313" s="99"/>
      <c r="E313" s="99"/>
      <c r="F313" s="99"/>
      <c r="G313" s="99"/>
      <c r="H313" s="99"/>
      <c r="I313" s="99"/>
      <c r="J313" s="100"/>
    </row>
    <row r="314" spans="1:10" ht="15" customHeight="1">
      <c r="A314" s="88" t="s">
        <v>612</v>
      </c>
      <c r="B314" s="94"/>
      <c r="C314" s="94"/>
      <c r="D314" s="94"/>
      <c r="E314" s="94"/>
      <c r="F314" s="94"/>
      <c r="G314" s="94"/>
      <c r="H314" s="94"/>
      <c r="I314" s="94"/>
      <c r="J314" s="95"/>
    </row>
    <row r="315" spans="1:10" ht="12.75" customHeight="1">
      <c r="A315" s="88" t="s">
        <v>430</v>
      </c>
      <c r="B315" s="99"/>
      <c r="C315" s="99"/>
      <c r="D315" s="99"/>
      <c r="E315" s="99"/>
      <c r="F315" s="99"/>
      <c r="G315" s="99"/>
      <c r="H315" s="99"/>
      <c r="I315" s="99"/>
      <c r="J315" s="100"/>
    </row>
    <row r="316" spans="1:10" ht="86.25" customHeight="1">
      <c r="A316" s="88" t="s">
        <v>740</v>
      </c>
      <c r="B316" s="94"/>
      <c r="C316" s="94"/>
      <c r="D316" s="94"/>
      <c r="E316" s="94"/>
      <c r="F316" s="94"/>
      <c r="G316" s="94"/>
      <c r="H316" s="94"/>
      <c r="I316" s="94"/>
      <c r="J316" s="95"/>
    </row>
    <row r="317" spans="1:10" ht="37.5" customHeight="1">
      <c r="A317" s="18" t="s">
        <v>56</v>
      </c>
      <c r="B317" s="19" t="s">
        <v>358</v>
      </c>
      <c r="C317" s="20" t="s">
        <v>741</v>
      </c>
      <c r="D317" s="116" t="s">
        <v>118</v>
      </c>
      <c r="E317" s="117"/>
      <c r="F317" s="117"/>
      <c r="G317" s="117"/>
      <c r="H317" s="117"/>
      <c r="I317" s="117"/>
      <c r="J317" s="118"/>
    </row>
    <row r="318" spans="1:10" ht="13.5" customHeight="1">
      <c r="A318" s="89" t="s">
        <v>432</v>
      </c>
      <c r="B318" s="89"/>
      <c r="C318" s="89"/>
      <c r="D318" s="89"/>
      <c r="E318" s="89"/>
      <c r="F318" s="89"/>
      <c r="G318" s="89"/>
      <c r="H318" s="89"/>
      <c r="I318" s="89"/>
      <c r="J318" s="90"/>
    </row>
    <row r="319" spans="1:10" ht="36" customHeight="1">
      <c r="A319" s="85" t="s">
        <v>742</v>
      </c>
      <c r="B319" s="83"/>
      <c r="C319" s="83"/>
      <c r="D319" s="83"/>
      <c r="E319" s="83"/>
      <c r="F319" s="83"/>
      <c r="G319" s="83"/>
      <c r="H319" s="83"/>
      <c r="I319" s="83"/>
      <c r="J319" s="84"/>
    </row>
    <row r="320" spans="1:10" ht="12" customHeight="1">
      <c r="A320" s="88" t="s">
        <v>316</v>
      </c>
      <c r="B320" s="99"/>
      <c r="C320" s="99"/>
      <c r="D320" s="99"/>
      <c r="E320" s="99"/>
      <c r="F320" s="99"/>
      <c r="G320" s="99"/>
      <c r="H320" s="99"/>
      <c r="I320" s="99"/>
      <c r="J320" s="100"/>
    </row>
    <row r="321" spans="1:15" ht="25.5" customHeight="1">
      <c r="A321" s="88" t="s">
        <v>743</v>
      </c>
      <c r="B321" s="128"/>
      <c r="C321" s="128"/>
      <c r="D321" s="128"/>
      <c r="E321" s="128"/>
      <c r="F321" s="128"/>
      <c r="G321" s="128"/>
      <c r="H321" s="128"/>
      <c r="I321" s="128"/>
      <c r="J321" s="129"/>
    </row>
    <row r="322" spans="1:15" ht="26.25" customHeight="1">
      <c r="A322" s="18" t="s">
        <v>213</v>
      </c>
      <c r="B322" s="19" t="s">
        <v>433</v>
      </c>
      <c r="C322" s="20" t="s">
        <v>737</v>
      </c>
      <c r="D322" s="116" t="s">
        <v>118</v>
      </c>
      <c r="E322" s="117"/>
      <c r="F322" s="117"/>
      <c r="G322" s="117"/>
      <c r="H322" s="117"/>
      <c r="I322" s="117"/>
      <c r="J322" s="118"/>
    </row>
    <row r="323" spans="1:15" ht="13.5" customHeight="1">
      <c r="A323" s="89" t="s">
        <v>434</v>
      </c>
      <c r="B323" s="89"/>
      <c r="C323" s="89"/>
      <c r="D323" s="89"/>
      <c r="E323" s="89"/>
      <c r="F323" s="89"/>
      <c r="G323" s="89"/>
      <c r="H323" s="89"/>
      <c r="I323" s="89"/>
      <c r="J323" s="90"/>
    </row>
    <row r="324" spans="1:15" ht="26.25" customHeight="1">
      <c r="A324" s="85" t="s">
        <v>613</v>
      </c>
      <c r="B324" s="83"/>
      <c r="C324" s="83"/>
      <c r="D324" s="83"/>
      <c r="E324" s="83"/>
      <c r="F324" s="83"/>
      <c r="G324" s="83"/>
      <c r="H324" s="83"/>
      <c r="I324" s="83"/>
      <c r="J324" s="84"/>
    </row>
    <row r="325" spans="1:15" ht="12.75" customHeight="1">
      <c r="A325" s="88" t="s">
        <v>435</v>
      </c>
      <c r="B325" s="99"/>
      <c r="C325" s="99"/>
      <c r="D325" s="99"/>
      <c r="E325" s="99"/>
      <c r="F325" s="99"/>
      <c r="G325" s="99"/>
      <c r="H325" s="99"/>
      <c r="I325" s="99"/>
      <c r="J325" s="100"/>
    </row>
    <row r="326" spans="1:15" ht="183.75" customHeight="1">
      <c r="A326" s="88" t="s">
        <v>744</v>
      </c>
      <c r="B326" s="128"/>
      <c r="C326" s="128"/>
      <c r="D326" s="128"/>
      <c r="E326" s="128"/>
      <c r="F326" s="128"/>
      <c r="G326" s="128"/>
      <c r="H326" s="128"/>
      <c r="I326" s="128"/>
      <c r="J326" s="129"/>
      <c r="O326" s="11"/>
    </row>
    <row r="327" spans="1:15" ht="27" customHeight="1">
      <c r="A327" s="49" t="s">
        <v>214</v>
      </c>
      <c r="B327" s="19" t="s">
        <v>120</v>
      </c>
      <c r="C327" s="20" t="s">
        <v>614</v>
      </c>
      <c r="D327" s="116" t="s">
        <v>118</v>
      </c>
      <c r="E327" s="117"/>
      <c r="F327" s="117"/>
      <c r="G327" s="117"/>
      <c r="H327" s="117"/>
      <c r="I327" s="117"/>
      <c r="J327" s="118"/>
    </row>
    <row r="328" spans="1:15" ht="17.25" customHeight="1">
      <c r="A328" s="89" t="s">
        <v>436</v>
      </c>
      <c r="B328" s="89"/>
      <c r="C328" s="89"/>
      <c r="D328" s="89"/>
      <c r="E328" s="89"/>
      <c r="F328" s="89"/>
      <c r="G328" s="89"/>
      <c r="H328" s="89"/>
      <c r="I328" s="89"/>
      <c r="J328" s="90"/>
    </row>
    <row r="329" spans="1:15" ht="15" customHeight="1">
      <c r="A329" s="85" t="s">
        <v>615</v>
      </c>
      <c r="B329" s="83"/>
      <c r="C329" s="83"/>
      <c r="D329" s="83"/>
      <c r="E329" s="83"/>
      <c r="F329" s="83"/>
      <c r="G329" s="83"/>
      <c r="H329" s="83"/>
      <c r="I329" s="83"/>
      <c r="J329" s="84"/>
    </row>
    <row r="330" spans="1:15" ht="13.5" customHeight="1">
      <c r="A330" s="88" t="s">
        <v>437</v>
      </c>
      <c r="B330" s="102"/>
      <c r="C330" s="102"/>
      <c r="D330" s="102"/>
      <c r="E330" s="102"/>
      <c r="F330" s="102"/>
      <c r="G330" s="102"/>
      <c r="H330" s="102"/>
      <c r="I330" s="102"/>
      <c r="J330" s="103"/>
    </row>
    <row r="331" spans="1:15" ht="47.25" customHeight="1">
      <c r="A331" s="88" t="s">
        <v>616</v>
      </c>
      <c r="B331" s="128"/>
      <c r="C331" s="128"/>
      <c r="D331" s="128"/>
      <c r="E331" s="128"/>
      <c r="F331" s="128"/>
      <c r="G331" s="128"/>
      <c r="H331" s="128"/>
      <c r="I331" s="128"/>
      <c r="J331" s="129"/>
    </row>
    <row r="332" spans="1:15" ht="39" customHeight="1">
      <c r="A332" s="18" t="s">
        <v>215</v>
      </c>
      <c r="B332" s="19" t="s">
        <v>117</v>
      </c>
      <c r="C332" s="20" t="s">
        <v>746</v>
      </c>
      <c r="D332" s="116" t="s">
        <v>118</v>
      </c>
      <c r="E332" s="117"/>
      <c r="F332" s="117"/>
      <c r="G332" s="117"/>
      <c r="H332" s="117"/>
      <c r="I332" s="117"/>
      <c r="J332" s="118"/>
    </row>
    <row r="333" spans="1:15" ht="15" customHeight="1">
      <c r="A333" s="89" t="s">
        <v>438</v>
      </c>
      <c r="B333" s="89"/>
      <c r="C333" s="89"/>
      <c r="D333" s="89"/>
      <c r="E333" s="89"/>
      <c r="F333" s="89"/>
      <c r="G333" s="89"/>
      <c r="H333" s="89"/>
      <c r="I333" s="89"/>
      <c r="J333" s="90"/>
    </row>
    <row r="334" spans="1:15" ht="51" customHeight="1">
      <c r="A334" s="85" t="s">
        <v>617</v>
      </c>
      <c r="B334" s="83"/>
      <c r="C334" s="83"/>
      <c r="D334" s="83"/>
      <c r="E334" s="83"/>
      <c r="F334" s="83"/>
      <c r="G334" s="83"/>
      <c r="H334" s="83"/>
      <c r="I334" s="83"/>
      <c r="J334" s="84"/>
    </row>
    <row r="335" spans="1:15" ht="24.75" customHeight="1">
      <c r="A335" s="88" t="s">
        <v>439</v>
      </c>
      <c r="B335" s="187"/>
      <c r="C335" s="187"/>
      <c r="D335" s="187"/>
      <c r="E335" s="187"/>
      <c r="F335" s="187"/>
      <c r="G335" s="187"/>
      <c r="H335" s="187"/>
      <c r="I335" s="187"/>
      <c r="J335" s="188"/>
    </row>
    <row r="336" spans="1:15" ht="25.5" customHeight="1">
      <c r="A336" s="104" t="s">
        <v>745</v>
      </c>
      <c r="B336" s="215"/>
      <c r="C336" s="215"/>
      <c r="D336" s="215"/>
      <c r="E336" s="215"/>
      <c r="F336" s="215"/>
      <c r="G336" s="215"/>
      <c r="H336" s="215"/>
      <c r="I336" s="215"/>
      <c r="J336" s="216"/>
    </row>
    <row r="337" spans="1:11" ht="12.75" customHeight="1">
      <c r="A337" s="88" t="s">
        <v>440</v>
      </c>
      <c r="B337" s="99"/>
      <c r="C337" s="99"/>
      <c r="D337" s="99"/>
      <c r="E337" s="99"/>
      <c r="F337" s="99"/>
      <c r="G337" s="99"/>
      <c r="H337" s="99"/>
      <c r="I337" s="99"/>
      <c r="J337" s="100"/>
    </row>
    <row r="338" spans="1:11" ht="13.5" customHeight="1">
      <c r="A338" s="104" t="s">
        <v>612</v>
      </c>
      <c r="B338" s="94"/>
      <c r="C338" s="94"/>
      <c r="D338" s="94"/>
      <c r="E338" s="94"/>
      <c r="F338" s="94"/>
      <c r="G338" s="94"/>
      <c r="H338" s="94"/>
      <c r="I338" s="94"/>
      <c r="J338" s="95"/>
    </row>
    <row r="339" spans="1:11" ht="57.75" customHeight="1">
      <c r="A339" s="18" t="s">
        <v>216</v>
      </c>
      <c r="B339" s="19" t="s">
        <v>116</v>
      </c>
      <c r="C339" s="20" t="s">
        <v>747</v>
      </c>
      <c r="D339" s="116" t="s">
        <v>118</v>
      </c>
      <c r="E339" s="117"/>
      <c r="F339" s="117"/>
      <c r="G339" s="117"/>
      <c r="H339" s="117"/>
      <c r="I339" s="117"/>
      <c r="J339" s="118"/>
    </row>
    <row r="340" spans="1:11" ht="15" customHeight="1">
      <c r="A340" s="89" t="s">
        <v>441</v>
      </c>
      <c r="B340" s="89"/>
      <c r="C340" s="89"/>
      <c r="D340" s="89"/>
      <c r="E340" s="89"/>
      <c r="F340" s="89"/>
      <c r="G340" s="89"/>
      <c r="H340" s="89"/>
      <c r="I340" s="89"/>
      <c r="J340" s="90"/>
    </row>
    <row r="341" spans="1:11" ht="60.75" customHeight="1">
      <c r="A341" s="85" t="s">
        <v>618</v>
      </c>
      <c r="B341" s="83"/>
      <c r="C341" s="83"/>
      <c r="D341" s="83"/>
      <c r="E341" s="83"/>
      <c r="F341" s="83"/>
      <c r="G341" s="83"/>
      <c r="H341" s="83"/>
      <c r="I341" s="83"/>
      <c r="J341" s="84"/>
    </row>
    <row r="342" spans="1:11" ht="15.75" customHeight="1">
      <c r="A342" s="88" t="s">
        <v>317</v>
      </c>
      <c r="B342" s="99"/>
      <c r="C342" s="99"/>
      <c r="D342" s="99"/>
      <c r="E342" s="99"/>
      <c r="F342" s="99"/>
      <c r="G342" s="99"/>
      <c r="H342" s="99"/>
      <c r="I342" s="99"/>
      <c r="J342" s="100"/>
    </row>
    <row r="343" spans="1:11" ht="51" customHeight="1">
      <c r="A343" s="104" t="s">
        <v>619</v>
      </c>
      <c r="B343" s="94"/>
      <c r="C343" s="94"/>
      <c r="D343" s="94"/>
      <c r="E343" s="94"/>
      <c r="F343" s="94"/>
      <c r="G343" s="94"/>
      <c r="H343" s="94"/>
      <c r="I343" s="94"/>
      <c r="J343" s="95"/>
    </row>
    <row r="344" spans="1:11" ht="36" customHeight="1">
      <c r="A344" s="19" t="s">
        <v>217</v>
      </c>
      <c r="B344" s="19" t="s">
        <v>121</v>
      </c>
      <c r="C344" s="20" t="s">
        <v>737</v>
      </c>
      <c r="D344" s="116" t="s">
        <v>118</v>
      </c>
      <c r="E344" s="117"/>
      <c r="F344" s="117"/>
      <c r="G344" s="117"/>
      <c r="H344" s="117"/>
      <c r="I344" s="117"/>
      <c r="J344" s="118"/>
    </row>
    <row r="345" spans="1:11" ht="14.25" customHeight="1">
      <c r="A345" s="89" t="s">
        <v>442</v>
      </c>
      <c r="B345" s="89"/>
      <c r="C345" s="89"/>
      <c r="D345" s="89"/>
      <c r="E345" s="89"/>
      <c r="F345" s="89"/>
      <c r="G345" s="89"/>
      <c r="H345" s="89"/>
      <c r="I345" s="89"/>
      <c r="J345" s="90"/>
    </row>
    <row r="346" spans="1:11" ht="37.5" customHeight="1">
      <c r="A346" s="85" t="s">
        <v>620</v>
      </c>
      <c r="B346" s="83"/>
      <c r="C346" s="83"/>
      <c r="D346" s="83"/>
      <c r="E346" s="83"/>
      <c r="F346" s="83"/>
      <c r="G346" s="83"/>
      <c r="H346" s="83"/>
      <c r="I346" s="83"/>
      <c r="J346" s="84"/>
    </row>
    <row r="347" spans="1:11" ht="24" customHeight="1">
      <c r="A347" s="88" t="s">
        <v>443</v>
      </c>
      <c r="B347" s="102"/>
      <c r="C347" s="102"/>
      <c r="D347" s="102"/>
      <c r="E347" s="102"/>
      <c r="F347" s="102"/>
      <c r="G347" s="102"/>
      <c r="H347" s="102"/>
      <c r="I347" s="102"/>
      <c r="J347" s="103"/>
    </row>
    <row r="348" spans="1:11" ht="39" customHeight="1">
      <c r="A348" s="88" t="s">
        <v>748</v>
      </c>
      <c r="B348" s="128"/>
      <c r="C348" s="128"/>
      <c r="D348" s="128"/>
      <c r="E348" s="128"/>
      <c r="F348" s="128"/>
      <c r="G348" s="128"/>
      <c r="H348" s="128"/>
      <c r="I348" s="128"/>
      <c r="J348" s="129"/>
    </row>
    <row r="349" spans="1:11" ht="12" customHeight="1">
      <c r="A349" s="88" t="s">
        <v>444</v>
      </c>
      <c r="B349" s="207"/>
      <c r="C349" s="207"/>
      <c r="D349" s="207"/>
      <c r="E349" s="207"/>
      <c r="F349" s="207"/>
      <c r="G349" s="207"/>
      <c r="H349" s="207"/>
      <c r="I349" s="207"/>
      <c r="J349" s="208"/>
    </row>
    <row r="350" spans="1:11" ht="25.5" customHeight="1">
      <c r="A350" s="104" t="s">
        <v>749</v>
      </c>
      <c r="B350" s="176"/>
      <c r="C350" s="176"/>
      <c r="D350" s="176"/>
      <c r="E350" s="176"/>
      <c r="F350" s="176"/>
      <c r="G350" s="176"/>
      <c r="H350" s="176"/>
      <c r="I350" s="176"/>
      <c r="J350" s="177"/>
    </row>
    <row r="351" spans="1:11" ht="24.75" customHeight="1">
      <c r="A351" s="15" t="s">
        <v>57</v>
      </c>
      <c r="B351" s="32" t="s">
        <v>115</v>
      </c>
      <c r="C351" s="16" t="s">
        <v>607</v>
      </c>
      <c r="D351" s="17">
        <f>D377</f>
        <v>13562.02</v>
      </c>
      <c r="E351" s="17">
        <f>E377</f>
        <v>0</v>
      </c>
      <c r="F351" s="17">
        <f>F352+F367+F372+F377+F382</f>
        <v>0</v>
      </c>
      <c r="G351" s="17">
        <f>G352+G367+G372+G377+G382</f>
        <v>0</v>
      </c>
      <c r="H351" s="17">
        <f>H352+H367+H372+H377+H382</f>
        <v>0</v>
      </c>
      <c r="I351" s="17">
        <f>I352+I367+I372+I377+I382</f>
        <v>0</v>
      </c>
      <c r="J351" s="17">
        <f>D351+H351</f>
        <v>13562.02</v>
      </c>
      <c r="K351" s="3"/>
    </row>
    <row r="352" spans="1:11" ht="26.25" customHeight="1">
      <c r="A352" s="18" t="s">
        <v>59</v>
      </c>
      <c r="B352" s="19" t="s">
        <v>114</v>
      </c>
      <c r="C352" s="20" t="s">
        <v>737</v>
      </c>
      <c r="D352" s="116" t="s">
        <v>118</v>
      </c>
      <c r="E352" s="117"/>
      <c r="F352" s="117"/>
      <c r="G352" s="117"/>
      <c r="H352" s="117"/>
      <c r="I352" s="117"/>
      <c r="J352" s="118"/>
    </row>
    <row r="353" spans="1:10" ht="13.5" customHeight="1">
      <c r="A353" s="89" t="s">
        <v>445</v>
      </c>
      <c r="B353" s="89"/>
      <c r="C353" s="89"/>
      <c r="D353" s="89"/>
      <c r="E353" s="89"/>
      <c r="F353" s="89"/>
      <c r="G353" s="89"/>
      <c r="H353" s="89"/>
      <c r="I353" s="89"/>
      <c r="J353" s="90"/>
    </row>
    <row r="354" spans="1:10" ht="23.25" customHeight="1">
      <c r="A354" s="85" t="s">
        <v>621</v>
      </c>
      <c r="B354" s="83"/>
      <c r="C354" s="83"/>
      <c r="D354" s="83"/>
      <c r="E354" s="83"/>
      <c r="F354" s="83"/>
      <c r="G354" s="83"/>
      <c r="H354" s="83"/>
      <c r="I354" s="83"/>
      <c r="J354" s="84"/>
    </row>
    <row r="355" spans="1:10" ht="12.75" customHeight="1">
      <c r="A355" s="88" t="s">
        <v>318</v>
      </c>
      <c r="B355" s="136"/>
      <c r="C355" s="136"/>
      <c r="D355" s="136"/>
      <c r="E355" s="136"/>
      <c r="F355" s="136"/>
      <c r="G355" s="136"/>
      <c r="H355" s="136"/>
      <c r="I355" s="136"/>
      <c r="J355" s="137"/>
    </row>
    <row r="356" spans="1:10" ht="14.25" customHeight="1">
      <c r="A356" s="88" t="s">
        <v>750</v>
      </c>
      <c r="B356" s="94"/>
      <c r="C356" s="94"/>
      <c r="D356" s="94"/>
      <c r="E356" s="94"/>
      <c r="F356" s="94"/>
      <c r="G356" s="94"/>
      <c r="H356" s="94"/>
      <c r="I356" s="94"/>
      <c r="J356" s="95"/>
    </row>
    <row r="357" spans="1:10" ht="14.25" customHeight="1">
      <c r="A357" s="88" t="s">
        <v>446</v>
      </c>
      <c r="B357" s="136"/>
      <c r="C357" s="136"/>
      <c r="D357" s="136"/>
      <c r="E357" s="136"/>
      <c r="F357" s="136"/>
      <c r="G357" s="136"/>
      <c r="H357" s="136"/>
      <c r="I357" s="136"/>
      <c r="J357" s="137"/>
    </row>
    <row r="358" spans="1:10" ht="27.75" customHeight="1">
      <c r="A358" s="88" t="s">
        <v>751</v>
      </c>
      <c r="B358" s="94"/>
      <c r="C358" s="94"/>
      <c r="D358" s="94"/>
      <c r="E358" s="94"/>
      <c r="F358" s="94"/>
      <c r="G358" s="94"/>
      <c r="H358" s="94"/>
      <c r="I358" s="94"/>
      <c r="J358" s="95"/>
    </row>
    <row r="359" spans="1:10" ht="13.5" customHeight="1">
      <c r="A359" s="88" t="s">
        <v>447</v>
      </c>
      <c r="B359" s="136"/>
      <c r="C359" s="136"/>
      <c r="D359" s="136"/>
      <c r="E359" s="136"/>
      <c r="F359" s="136"/>
      <c r="G359" s="136"/>
      <c r="H359" s="136"/>
      <c r="I359" s="136"/>
      <c r="J359" s="137"/>
    </row>
    <row r="360" spans="1:10" ht="38.25" customHeight="1">
      <c r="A360" s="88" t="s">
        <v>752</v>
      </c>
      <c r="B360" s="94"/>
      <c r="C360" s="94"/>
      <c r="D360" s="94"/>
      <c r="E360" s="94"/>
      <c r="F360" s="94"/>
      <c r="G360" s="94"/>
      <c r="H360" s="94"/>
      <c r="I360" s="94"/>
      <c r="J360" s="95"/>
    </row>
    <row r="361" spans="1:10" ht="36.75" customHeight="1">
      <c r="A361" s="19" t="s">
        <v>218</v>
      </c>
      <c r="B361" s="19" t="s">
        <v>448</v>
      </c>
      <c r="C361" s="20" t="s">
        <v>608</v>
      </c>
      <c r="D361" s="116" t="s">
        <v>118</v>
      </c>
      <c r="E361" s="117"/>
      <c r="F361" s="117"/>
      <c r="G361" s="117"/>
      <c r="H361" s="117"/>
      <c r="I361" s="117"/>
      <c r="J361" s="118"/>
    </row>
    <row r="362" spans="1:10" ht="38.25" customHeight="1">
      <c r="A362" s="88" t="s">
        <v>449</v>
      </c>
      <c r="B362" s="150"/>
      <c r="C362" s="150"/>
      <c r="D362" s="150"/>
      <c r="E362" s="150"/>
      <c r="F362" s="150"/>
      <c r="G362" s="150"/>
      <c r="H362" s="150"/>
      <c r="I362" s="150"/>
      <c r="J362" s="151"/>
    </row>
    <row r="363" spans="1:10" ht="12.75" customHeight="1">
      <c r="A363" s="88" t="s">
        <v>612</v>
      </c>
      <c r="B363" s="128"/>
      <c r="C363" s="128"/>
      <c r="D363" s="128"/>
      <c r="E363" s="128"/>
      <c r="F363" s="128"/>
      <c r="G363" s="128"/>
      <c r="H363" s="128"/>
      <c r="I363" s="128"/>
      <c r="J363" s="129"/>
    </row>
    <row r="364" spans="1:10" ht="24.75" customHeight="1">
      <c r="A364" s="19" t="s">
        <v>219</v>
      </c>
      <c r="B364" s="19" t="s">
        <v>151</v>
      </c>
      <c r="C364" s="20" t="s">
        <v>608</v>
      </c>
      <c r="D364" s="116" t="s">
        <v>118</v>
      </c>
      <c r="E364" s="117"/>
      <c r="F364" s="117"/>
      <c r="G364" s="117"/>
      <c r="H364" s="117"/>
      <c r="I364" s="117"/>
      <c r="J364" s="118"/>
    </row>
    <row r="365" spans="1:10" ht="15" customHeight="1">
      <c r="A365" s="88" t="s">
        <v>450</v>
      </c>
      <c r="B365" s="150"/>
      <c r="C365" s="150"/>
      <c r="D365" s="150"/>
      <c r="E365" s="150"/>
      <c r="F365" s="150"/>
      <c r="G365" s="150"/>
      <c r="H365" s="150"/>
      <c r="I365" s="150"/>
      <c r="J365" s="151"/>
    </row>
    <row r="366" spans="1:10" ht="51.75" customHeight="1">
      <c r="A366" s="104" t="s">
        <v>753</v>
      </c>
      <c r="B366" s="128"/>
      <c r="C366" s="128"/>
      <c r="D366" s="128"/>
      <c r="E366" s="128"/>
      <c r="F366" s="128"/>
      <c r="G366" s="128"/>
      <c r="H366" s="128"/>
      <c r="I366" s="128"/>
      <c r="J366" s="129"/>
    </row>
    <row r="367" spans="1:10" ht="25.5" customHeight="1">
      <c r="A367" s="18" t="s">
        <v>220</v>
      </c>
      <c r="B367" s="19" t="s">
        <v>113</v>
      </c>
      <c r="C367" s="20" t="s">
        <v>622</v>
      </c>
      <c r="D367" s="116" t="s">
        <v>118</v>
      </c>
      <c r="E367" s="117"/>
      <c r="F367" s="117"/>
      <c r="G367" s="117"/>
      <c r="H367" s="117"/>
      <c r="I367" s="117"/>
      <c r="J367" s="118"/>
    </row>
    <row r="368" spans="1:10" ht="14.25" customHeight="1">
      <c r="A368" s="89" t="s">
        <v>451</v>
      </c>
      <c r="B368" s="89"/>
      <c r="C368" s="89"/>
      <c r="D368" s="89"/>
      <c r="E368" s="89"/>
      <c r="F368" s="89"/>
      <c r="G368" s="89"/>
      <c r="H368" s="89"/>
      <c r="I368" s="89"/>
      <c r="J368" s="90"/>
    </row>
    <row r="369" spans="1:10" ht="36" customHeight="1">
      <c r="A369" s="85" t="s">
        <v>623</v>
      </c>
      <c r="B369" s="83"/>
      <c r="C369" s="83"/>
      <c r="D369" s="83"/>
      <c r="E369" s="83"/>
      <c r="F369" s="83"/>
      <c r="G369" s="83"/>
      <c r="H369" s="83"/>
      <c r="I369" s="83"/>
      <c r="J369" s="84"/>
    </row>
    <row r="370" spans="1:10" ht="12.75" customHeight="1">
      <c r="A370" s="88" t="s">
        <v>452</v>
      </c>
      <c r="B370" s="136"/>
      <c r="C370" s="136"/>
      <c r="D370" s="136"/>
      <c r="E370" s="136"/>
      <c r="F370" s="136"/>
      <c r="G370" s="136"/>
      <c r="H370" s="136"/>
      <c r="I370" s="136"/>
      <c r="J370" s="137"/>
    </row>
    <row r="371" spans="1:10" ht="14.25" customHeight="1">
      <c r="A371" s="88" t="s">
        <v>624</v>
      </c>
      <c r="B371" s="94"/>
      <c r="C371" s="94"/>
      <c r="D371" s="94"/>
      <c r="E371" s="94"/>
      <c r="F371" s="94"/>
      <c r="G371" s="94"/>
      <c r="H371" s="94"/>
      <c r="I371" s="94"/>
      <c r="J371" s="95"/>
    </row>
    <row r="372" spans="1:10" ht="49.5" customHeight="1">
      <c r="A372" s="18" t="s">
        <v>221</v>
      </c>
      <c r="B372" s="19" t="s">
        <v>112</v>
      </c>
      <c r="C372" s="20" t="s">
        <v>746</v>
      </c>
      <c r="D372" s="116" t="s">
        <v>118</v>
      </c>
      <c r="E372" s="117"/>
      <c r="F372" s="117"/>
      <c r="G372" s="117"/>
      <c r="H372" s="117"/>
      <c r="I372" s="117"/>
      <c r="J372" s="118"/>
    </row>
    <row r="373" spans="1:10" ht="15" customHeight="1">
      <c r="A373" s="146" t="s">
        <v>319</v>
      </c>
      <c r="B373" s="147"/>
      <c r="C373" s="147"/>
      <c r="D373" s="147"/>
      <c r="E373" s="147"/>
      <c r="F373" s="147"/>
      <c r="G373" s="147"/>
      <c r="H373" s="147"/>
      <c r="I373" s="147"/>
      <c r="J373" s="147"/>
    </row>
    <row r="374" spans="1:10" ht="62.25" customHeight="1">
      <c r="A374" s="88" t="s">
        <v>754</v>
      </c>
      <c r="B374" s="83"/>
      <c r="C374" s="83"/>
      <c r="D374" s="83"/>
      <c r="E374" s="83"/>
      <c r="F374" s="83"/>
      <c r="G374" s="83"/>
      <c r="H374" s="83"/>
      <c r="I374" s="83"/>
      <c r="J374" s="84"/>
    </row>
    <row r="375" spans="1:10" ht="13.5" customHeight="1">
      <c r="A375" s="85" t="s">
        <v>320</v>
      </c>
      <c r="B375" s="148"/>
      <c r="C375" s="148"/>
      <c r="D375" s="148"/>
      <c r="E375" s="148"/>
      <c r="F375" s="148"/>
      <c r="G375" s="148"/>
      <c r="H375" s="148"/>
      <c r="I375" s="148"/>
      <c r="J375" s="149"/>
    </row>
    <row r="376" spans="1:10" ht="14.25" customHeight="1">
      <c r="A376" s="85" t="s">
        <v>755</v>
      </c>
      <c r="B376" s="105"/>
      <c r="C376" s="105"/>
      <c r="D376" s="105"/>
      <c r="E376" s="105"/>
      <c r="F376" s="105"/>
      <c r="G376" s="105"/>
      <c r="H376" s="105"/>
      <c r="I376" s="105"/>
      <c r="J376" s="106"/>
    </row>
    <row r="377" spans="1:10" ht="27.75" customHeight="1">
      <c r="A377" s="18" t="s">
        <v>222</v>
      </c>
      <c r="B377" s="19" t="s">
        <v>111</v>
      </c>
      <c r="C377" s="20" t="s">
        <v>737</v>
      </c>
      <c r="D377" s="21">
        <v>13562.02</v>
      </c>
      <c r="E377" s="21">
        <v>0</v>
      </c>
      <c r="F377" s="21">
        <v>0</v>
      </c>
      <c r="G377" s="21">
        <v>0</v>
      </c>
      <c r="H377" s="21">
        <v>0</v>
      </c>
      <c r="I377" s="21">
        <v>0</v>
      </c>
      <c r="J377" s="21">
        <f>D377+H377</f>
        <v>13562.02</v>
      </c>
    </row>
    <row r="378" spans="1:10" ht="13.5" customHeight="1">
      <c r="A378" s="89" t="s">
        <v>453</v>
      </c>
      <c r="B378" s="89"/>
      <c r="C378" s="89"/>
      <c r="D378" s="89"/>
      <c r="E378" s="89"/>
      <c r="F378" s="89"/>
      <c r="G378" s="89"/>
      <c r="H378" s="89"/>
      <c r="I378" s="89"/>
      <c r="J378" s="90"/>
    </row>
    <row r="379" spans="1:10" ht="51" customHeight="1">
      <c r="A379" s="85" t="s">
        <v>625</v>
      </c>
      <c r="B379" s="83"/>
      <c r="C379" s="83"/>
      <c r="D379" s="83"/>
      <c r="E379" s="83"/>
      <c r="F379" s="83"/>
      <c r="G379" s="83"/>
      <c r="H379" s="83"/>
      <c r="I379" s="83"/>
      <c r="J379" s="84"/>
    </row>
    <row r="380" spans="1:10" ht="15.75" customHeight="1">
      <c r="A380" s="88" t="s">
        <v>454</v>
      </c>
      <c r="B380" s="136"/>
      <c r="C380" s="136"/>
      <c r="D380" s="136"/>
      <c r="E380" s="136"/>
      <c r="F380" s="136"/>
      <c r="G380" s="136"/>
      <c r="H380" s="136"/>
      <c r="I380" s="136"/>
      <c r="J380" s="137"/>
    </row>
    <row r="381" spans="1:10" ht="37.5" customHeight="1">
      <c r="A381" s="104" t="s">
        <v>756</v>
      </c>
      <c r="B381" s="94"/>
      <c r="C381" s="94"/>
      <c r="D381" s="94"/>
      <c r="E381" s="94"/>
      <c r="F381" s="94"/>
      <c r="G381" s="94"/>
      <c r="H381" s="94"/>
      <c r="I381" s="94"/>
      <c r="J381" s="95"/>
    </row>
    <row r="382" spans="1:10" ht="26.25" customHeight="1">
      <c r="A382" s="18" t="s">
        <v>455</v>
      </c>
      <c r="B382" s="19" t="s">
        <v>110</v>
      </c>
      <c r="C382" s="20" t="s">
        <v>757</v>
      </c>
      <c r="D382" s="116" t="s">
        <v>118</v>
      </c>
      <c r="E382" s="117"/>
      <c r="F382" s="117"/>
      <c r="G382" s="117"/>
      <c r="H382" s="117"/>
      <c r="I382" s="117"/>
      <c r="J382" s="118"/>
    </row>
    <row r="383" spans="1:10" ht="15" customHeight="1">
      <c r="A383" s="89" t="s">
        <v>456</v>
      </c>
      <c r="B383" s="89"/>
      <c r="C383" s="89"/>
      <c r="D383" s="89"/>
      <c r="E383" s="89"/>
      <c r="F383" s="89"/>
      <c r="G383" s="89"/>
      <c r="H383" s="89"/>
      <c r="I383" s="89"/>
      <c r="J383" s="90"/>
    </row>
    <row r="384" spans="1:10" ht="13.5" customHeight="1">
      <c r="A384" s="85" t="s">
        <v>626</v>
      </c>
      <c r="B384" s="83"/>
      <c r="C384" s="83"/>
      <c r="D384" s="83"/>
      <c r="E384" s="83"/>
      <c r="F384" s="83"/>
      <c r="G384" s="83"/>
      <c r="H384" s="83"/>
      <c r="I384" s="83"/>
      <c r="J384" s="84"/>
    </row>
    <row r="385" spans="1:10" ht="24.75" customHeight="1">
      <c r="A385" s="88" t="s">
        <v>321</v>
      </c>
      <c r="B385" s="136"/>
      <c r="C385" s="136"/>
      <c r="D385" s="136"/>
      <c r="E385" s="136"/>
      <c r="F385" s="136"/>
      <c r="G385" s="136"/>
      <c r="H385" s="136"/>
      <c r="I385" s="136"/>
      <c r="J385" s="137"/>
    </row>
    <row r="386" spans="1:10" ht="110.25" customHeight="1">
      <c r="A386" s="140" t="s">
        <v>758</v>
      </c>
      <c r="B386" s="141"/>
      <c r="C386" s="141"/>
      <c r="D386" s="141"/>
      <c r="E386" s="141"/>
      <c r="F386" s="141"/>
      <c r="G386" s="141"/>
      <c r="H386" s="141"/>
      <c r="I386" s="141"/>
      <c r="J386" s="142"/>
    </row>
    <row r="387" spans="1:10" ht="28.5" customHeight="1">
      <c r="A387" s="15" t="s">
        <v>223</v>
      </c>
      <c r="B387" s="32" t="s">
        <v>108</v>
      </c>
      <c r="C387" s="16" t="s">
        <v>607</v>
      </c>
      <c r="D387" s="17">
        <f t="shared" ref="D387:I387" si="9">D388</f>
        <v>6347.4</v>
      </c>
      <c r="E387" s="17">
        <f t="shared" si="9"/>
        <v>0</v>
      </c>
      <c r="F387" s="17">
        <f t="shared" si="9"/>
        <v>0</v>
      </c>
      <c r="G387" s="17">
        <f t="shared" si="9"/>
        <v>0</v>
      </c>
      <c r="H387" s="17">
        <f t="shared" si="9"/>
        <v>0</v>
      </c>
      <c r="I387" s="17">
        <f t="shared" si="9"/>
        <v>0</v>
      </c>
      <c r="J387" s="17">
        <f>D387+H387+I387</f>
        <v>6347.4</v>
      </c>
    </row>
    <row r="388" spans="1:10" ht="26.25" customHeight="1">
      <c r="A388" s="18" t="s">
        <v>224</v>
      </c>
      <c r="B388" s="19" t="s">
        <v>109</v>
      </c>
      <c r="C388" s="20" t="s">
        <v>737</v>
      </c>
      <c r="D388" s="52">
        <v>6347.4</v>
      </c>
      <c r="E388" s="21">
        <v>0</v>
      </c>
      <c r="F388" s="21">
        <v>0</v>
      </c>
      <c r="G388" s="21">
        <v>0</v>
      </c>
      <c r="H388" s="21">
        <v>0</v>
      </c>
      <c r="I388" s="21">
        <v>0</v>
      </c>
      <c r="J388" s="21">
        <f>D388+H388+I388</f>
        <v>6347.4</v>
      </c>
    </row>
    <row r="389" spans="1:10" ht="13.5" customHeight="1">
      <c r="A389" s="88" t="s">
        <v>322</v>
      </c>
      <c r="B389" s="136"/>
      <c r="C389" s="136"/>
      <c r="D389" s="136"/>
      <c r="E389" s="136"/>
      <c r="F389" s="136"/>
      <c r="G389" s="136"/>
      <c r="H389" s="136"/>
      <c r="I389" s="136"/>
      <c r="J389" s="137"/>
    </row>
    <row r="390" spans="1:10" ht="15" customHeight="1">
      <c r="A390" s="88" t="s">
        <v>627</v>
      </c>
      <c r="B390" s="94"/>
      <c r="C390" s="94"/>
      <c r="D390" s="94"/>
      <c r="E390" s="94"/>
      <c r="F390" s="94"/>
      <c r="G390" s="94"/>
      <c r="H390" s="94"/>
      <c r="I390" s="94"/>
      <c r="J390" s="95"/>
    </row>
    <row r="391" spans="1:10" ht="14.25" customHeight="1">
      <c r="A391" s="107" t="s">
        <v>231</v>
      </c>
      <c r="B391" s="108"/>
      <c r="C391" s="108"/>
      <c r="D391" s="108"/>
      <c r="E391" s="108"/>
      <c r="F391" s="108"/>
      <c r="G391" s="108"/>
      <c r="H391" s="108"/>
      <c r="I391" s="108"/>
      <c r="J391" s="109"/>
    </row>
    <row r="392" spans="1:10" ht="36.75" customHeight="1">
      <c r="A392" s="77" t="s">
        <v>232</v>
      </c>
      <c r="B392" s="78" t="s">
        <v>136</v>
      </c>
      <c r="C392" s="16" t="s">
        <v>607</v>
      </c>
      <c r="D392" s="17">
        <f t="shared" ref="D392:I392" si="10">D393</f>
        <v>1328.51</v>
      </c>
      <c r="E392" s="17">
        <f t="shared" si="10"/>
        <v>0</v>
      </c>
      <c r="F392" s="17">
        <f t="shared" si="10"/>
        <v>0</v>
      </c>
      <c r="G392" s="17">
        <f t="shared" si="10"/>
        <v>0</v>
      </c>
      <c r="H392" s="17">
        <f t="shared" si="10"/>
        <v>0</v>
      </c>
      <c r="I392" s="17">
        <f t="shared" si="10"/>
        <v>0</v>
      </c>
      <c r="J392" s="79">
        <f>D392+H392+I392</f>
        <v>1328.51</v>
      </c>
    </row>
    <row r="393" spans="1:10" ht="25.5" customHeight="1">
      <c r="A393" s="19" t="s">
        <v>233</v>
      </c>
      <c r="B393" s="19" t="s">
        <v>225</v>
      </c>
      <c r="C393" s="20" t="s">
        <v>607</v>
      </c>
      <c r="D393" s="21">
        <v>1328.51</v>
      </c>
      <c r="E393" s="21">
        <v>0</v>
      </c>
      <c r="F393" s="21">
        <v>0</v>
      </c>
      <c r="G393" s="21">
        <v>0</v>
      </c>
      <c r="H393" s="21">
        <v>0</v>
      </c>
      <c r="I393" s="21">
        <v>0</v>
      </c>
      <c r="J393" s="47">
        <f>D393+H393+I393</f>
        <v>1328.51</v>
      </c>
    </row>
    <row r="394" spans="1:10" ht="15" customHeight="1">
      <c r="A394" s="89" t="s">
        <v>457</v>
      </c>
      <c r="B394" s="89"/>
      <c r="C394" s="89"/>
      <c r="D394" s="89"/>
      <c r="E394" s="89"/>
      <c r="F394" s="89"/>
      <c r="G394" s="89"/>
      <c r="H394" s="89"/>
      <c r="I394" s="89"/>
      <c r="J394" s="90"/>
    </row>
    <row r="395" spans="1:10" ht="49.5" customHeight="1">
      <c r="A395" s="85" t="s">
        <v>869</v>
      </c>
      <c r="B395" s="83"/>
      <c r="C395" s="83"/>
      <c r="D395" s="83"/>
      <c r="E395" s="83"/>
      <c r="F395" s="83"/>
      <c r="G395" s="83"/>
      <c r="H395" s="83"/>
      <c r="I395" s="83"/>
      <c r="J395" s="84"/>
    </row>
    <row r="396" spans="1:10" ht="13.5" customHeight="1">
      <c r="A396" s="88" t="s">
        <v>226</v>
      </c>
      <c r="B396" s="150"/>
      <c r="C396" s="150"/>
      <c r="D396" s="150"/>
      <c r="E396" s="150"/>
      <c r="F396" s="150"/>
      <c r="G396" s="150"/>
      <c r="H396" s="150"/>
      <c r="I396" s="150"/>
      <c r="J396" s="151"/>
    </row>
    <row r="397" spans="1:10" ht="15" customHeight="1">
      <c r="A397" s="88" t="s">
        <v>870</v>
      </c>
      <c r="B397" s="128"/>
      <c r="C397" s="128"/>
      <c r="D397" s="128"/>
      <c r="E397" s="128"/>
      <c r="F397" s="128"/>
      <c r="G397" s="128"/>
      <c r="H397" s="128"/>
      <c r="I397" s="128"/>
      <c r="J397" s="129"/>
    </row>
    <row r="398" spans="1:10" ht="14.25" customHeight="1">
      <c r="A398" s="88" t="s">
        <v>636</v>
      </c>
      <c r="B398" s="99"/>
      <c r="C398" s="99"/>
      <c r="D398" s="99"/>
      <c r="E398" s="99"/>
      <c r="F398" s="99"/>
      <c r="G398" s="99"/>
      <c r="H398" s="99"/>
      <c r="I398" s="99"/>
      <c r="J398" s="100"/>
    </row>
    <row r="399" spans="1:10" ht="14.25" customHeight="1">
      <c r="A399" s="101" t="s">
        <v>872</v>
      </c>
      <c r="B399" s="128"/>
      <c r="C399" s="128"/>
      <c r="D399" s="128"/>
      <c r="E399" s="128"/>
      <c r="F399" s="128"/>
      <c r="G399" s="128"/>
      <c r="H399" s="128"/>
      <c r="I399" s="128"/>
      <c r="J399" s="129"/>
    </row>
    <row r="400" spans="1:10" ht="14.25" customHeight="1">
      <c r="A400" s="88" t="s">
        <v>227</v>
      </c>
      <c r="B400" s="136"/>
      <c r="C400" s="136"/>
      <c r="D400" s="136"/>
      <c r="E400" s="136"/>
      <c r="F400" s="136"/>
      <c r="G400" s="136"/>
      <c r="H400" s="136"/>
      <c r="I400" s="136"/>
      <c r="J400" s="137"/>
    </row>
    <row r="401" spans="1:10" ht="12.75" customHeight="1">
      <c r="A401" s="101" t="s">
        <v>871</v>
      </c>
      <c r="B401" s="128"/>
      <c r="C401" s="128"/>
      <c r="D401" s="128"/>
      <c r="E401" s="128"/>
      <c r="F401" s="128"/>
      <c r="G401" s="128"/>
      <c r="H401" s="128"/>
      <c r="I401" s="128"/>
      <c r="J401" s="129"/>
    </row>
    <row r="402" spans="1:10" ht="12.75" customHeight="1">
      <c r="A402" s="101" t="s">
        <v>228</v>
      </c>
      <c r="B402" s="150"/>
      <c r="C402" s="150"/>
      <c r="D402" s="150"/>
      <c r="E402" s="150"/>
      <c r="F402" s="150"/>
      <c r="G402" s="150"/>
      <c r="H402" s="150"/>
      <c r="I402" s="150"/>
      <c r="J402" s="151"/>
    </row>
    <row r="403" spans="1:10" ht="13.5" customHeight="1">
      <c r="A403" s="101" t="s">
        <v>873</v>
      </c>
      <c r="B403" s="128"/>
      <c r="C403" s="128"/>
      <c r="D403" s="128"/>
      <c r="E403" s="128"/>
      <c r="F403" s="128"/>
      <c r="G403" s="128"/>
      <c r="H403" s="128"/>
      <c r="I403" s="128"/>
      <c r="J403" s="129"/>
    </row>
    <row r="404" spans="1:10" ht="13.5" customHeight="1">
      <c r="A404" s="88" t="s">
        <v>229</v>
      </c>
      <c r="B404" s="150"/>
      <c r="C404" s="150"/>
      <c r="D404" s="150"/>
      <c r="E404" s="150"/>
      <c r="F404" s="150"/>
      <c r="G404" s="150"/>
      <c r="H404" s="150"/>
      <c r="I404" s="150"/>
      <c r="J404" s="151"/>
    </row>
    <row r="405" spans="1:10" ht="12.75" customHeight="1">
      <c r="A405" s="88" t="s">
        <v>874</v>
      </c>
      <c r="B405" s="128"/>
      <c r="C405" s="128"/>
      <c r="D405" s="128"/>
      <c r="E405" s="128"/>
      <c r="F405" s="128"/>
      <c r="G405" s="128"/>
      <c r="H405" s="128"/>
      <c r="I405" s="128"/>
      <c r="J405" s="129"/>
    </row>
    <row r="406" spans="1:10" ht="12.75" customHeight="1">
      <c r="A406" s="88" t="s">
        <v>230</v>
      </c>
      <c r="B406" s="150"/>
      <c r="C406" s="150"/>
      <c r="D406" s="150"/>
      <c r="E406" s="150"/>
      <c r="F406" s="150"/>
      <c r="G406" s="150"/>
      <c r="H406" s="150"/>
      <c r="I406" s="150"/>
      <c r="J406" s="151"/>
    </row>
    <row r="407" spans="1:10" ht="12.75" customHeight="1">
      <c r="A407" s="88" t="s">
        <v>875</v>
      </c>
      <c r="B407" s="128"/>
      <c r="C407" s="128"/>
      <c r="D407" s="128"/>
      <c r="E407" s="128"/>
      <c r="F407" s="128"/>
      <c r="G407" s="128"/>
      <c r="H407" s="128"/>
      <c r="I407" s="128"/>
      <c r="J407" s="129"/>
    </row>
    <row r="408" spans="1:10" ht="12" customHeight="1">
      <c r="A408" s="88" t="s">
        <v>359</v>
      </c>
      <c r="B408" s="150"/>
      <c r="C408" s="150"/>
      <c r="D408" s="150"/>
      <c r="E408" s="150"/>
      <c r="F408" s="150"/>
      <c r="G408" s="150"/>
      <c r="H408" s="150"/>
      <c r="I408" s="150"/>
      <c r="J408" s="151"/>
    </row>
    <row r="409" spans="1:10" ht="13.5" customHeight="1">
      <c r="A409" s="88" t="s">
        <v>876</v>
      </c>
      <c r="B409" s="128"/>
      <c r="C409" s="128"/>
      <c r="D409" s="128"/>
      <c r="E409" s="128"/>
      <c r="F409" s="128"/>
      <c r="G409" s="128"/>
      <c r="H409" s="128"/>
      <c r="I409" s="128"/>
      <c r="J409" s="129"/>
    </row>
    <row r="410" spans="1:10" ht="13.5" customHeight="1">
      <c r="A410" s="88" t="s">
        <v>360</v>
      </c>
      <c r="B410" s="150"/>
      <c r="C410" s="150"/>
      <c r="D410" s="150"/>
      <c r="E410" s="150"/>
      <c r="F410" s="150"/>
      <c r="G410" s="150"/>
      <c r="H410" s="150"/>
      <c r="I410" s="150"/>
      <c r="J410" s="151"/>
    </row>
    <row r="411" spans="1:10" ht="13.5" customHeight="1">
      <c r="A411" s="88" t="s">
        <v>371</v>
      </c>
      <c r="B411" s="128"/>
      <c r="C411" s="128"/>
      <c r="D411" s="128"/>
      <c r="E411" s="128"/>
      <c r="F411" s="128"/>
      <c r="G411" s="128"/>
      <c r="H411" s="128"/>
      <c r="I411" s="128"/>
      <c r="J411" s="129"/>
    </row>
    <row r="412" spans="1:10" ht="50.25" customHeight="1">
      <c r="A412" s="19" t="s">
        <v>361</v>
      </c>
      <c r="B412" s="19" t="s">
        <v>362</v>
      </c>
      <c r="C412" s="20" t="s">
        <v>637</v>
      </c>
      <c r="D412" s="198" t="s">
        <v>106</v>
      </c>
      <c r="E412" s="199"/>
      <c r="F412" s="199"/>
      <c r="G412" s="199"/>
      <c r="H412" s="199"/>
      <c r="I412" s="199"/>
      <c r="J412" s="200"/>
    </row>
    <row r="413" spans="1:10" ht="15" customHeight="1">
      <c r="A413" s="89" t="s">
        <v>458</v>
      </c>
      <c r="B413" s="89"/>
      <c r="C413" s="89"/>
      <c r="D413" s="89"/>
      <c r="E413" s="89"/>
      <c r="F413" s="89"/>
      <c r="G413" s="89"/>
      <c r="H413" s="89"/>
      <c r="I413" s="89"/>
      <c r="J413" s="90"/>
    </row>
    <row r="414" spans="1:10" ht="62.25" customHeight="1">
      <c r="A414" s="88" t="s">
        <v>638</v>
      </c>
      <c r="B414" s="128"/>
      <c r="C414" s="128"/>
      <c r="D414" s="128"/>
      <c r="E414" s="128"/>
      <c r="F414" s="128"/>
      <c r="G414" s="128"/>
      <c r="H414" s="128"/>
      <c r="I414" s="128"/>
      <c r="J414" s="129"/>
    </row>
    <row r="415" spans="1:10" ht="24" customHeight="1">
      <c r="A415" s="88" t="s">
        <v>459</v>
      </c>
      <c r="B415" s="150"/>
      <c r="C415" s="150"/>
      <c r="D415" s="150"/>
      <c r="E415" s="150"/>
      <c r="F415" s="150"/>
      <c r="G415" s="150"/>
      <c r="H415" s="150"/>
      <c r="I415" s="150"/>
      <c r="J415" s="151"/>
    </row>
    <row r="416" spans="1:10" ht="15" customHeight="1">
      <c r="A416" s="88" t="s">
        <v>372</v>
      </c>
      <c r="B416" s="128"/>
      <c r="C416" s="128"/>
      <c r="D416" s="128"/>
      <c r="E416" s="128"/>
      <c r="F416" s="128"/>
      <c r="G416" s="128"/>
      <c r="H416" s="128"/>
      <c r="I416" s="128"/>
      <c r="J416" s="129"/>
    </row>
    <row r="417" spans="1:10" ht="38.25" customHeight="1">
      <c r="A417" s="32" t="s">
        <v>234</v>
      </c>
      <c r="B417" s="32" t="s">
        <v>235</v>
      </c>
      <c r="C417" s="16" t="s">
        <v>607</v>
      </c>
      <c r="D417" s="17">
        <f t="shared" ref="D417:I417" si="11">D418</f>
        <v>4705.42</v>
      </c>
      <c r="E417" s="17">
        <f t="shared" si="11"/>
        <v>0</v>
      </c>
      <c r="F417" s="17">
        <f t="shared" si="11"/>
        <v>0</v>
      </c>
      <c r="G417" s="17">
        <f t="shared" si="11"/>
        <v>0</v>
      </c>
      <c r="H417" s="17">
        <f t="shared" si="11"/>
        <v>0</v>
      </c>
      <c r="I417" s="17">
        <f t="shared" si="11"/>
        <v>0</v>
      </c>
      <c r="J417" s="48">
        <f>D417+H417</f>
        <v>4705.42</v>
      </c>
    </row>
    <row r="418" spans="1:10" ht="26.25" customHeight="1">
      <c r="A418" s="19" t="s">
        <v>363</v>
      </c>
      <c r="B418" s="19" t="s">
        <v>137</v>
      </c>
      <c r="C418" s="20" t="s">
        <v>607</v>
      </c>
      <c r="D418" s="21">
        <v>4705.42</v>
      </c>
      <c r="E418" s="21">
        <v>0</v>
      </c>
      <c r="F418" s="21">
        <v>0</v>
      </c>
      <c r="G418" s="21">
        <v>0</v>
      </c>
      <c r="H418" s="21">
        <v>0</v>
      </c>
      <c r="I418" s="21">
        <v>0</v>
      </c>
      <c r="J418" s="47">
        <f>D418+H418</f>
        <v>4705.42</v>
      </c>
    </row>
    <row r="419" spans="1:10" ht="13.5" customHeight="1">
      <c r="A419" s="89" t="s">
        <v>460</v>
      </c>
      <c r="B419" s="89"/>
      <c r="C419" s="89"/>
      <c r="D419" s="89"/>
      <c r="E419" s="89"/>
      <c r="F419" s="89"/>
      <c r="G419" s="89"/>
      <c r="H419" s="89"/>
      <c r="I419" s="89"/>
      <c r="J419" s="90"/>
    </row>
    <row r="420" spans="1:10" ht="26.25" customHeight="1">
      <c r="A420" s="85" t="s">
        <v>877</v>
      </c>
      <c r="B420" s="83"/>
      <c r="C420" s="83"/>
      <c r="D420" s="83"/>
      <c r="E420" s="83"/>
      <c r="F420" s="83"/>
      <c r="G420" s="83"/>
      <c r="H420" s="83"/>
      <c r="I420" s="83"/>
      <c r="J420" s="84"/>
    </row>
    <row r="421" spans="1:10" ht="13.5" customHeight="1">
      <c r="A421" s="88" t="s">
        <v>237</v>
      </c>
      <c r="B421" s="136"/>
      <c r="C421" s="136"/>
      <c r="D421" s="136"/>
      <c r="E421" s="136"/>
      <c r="F421" s="136"/>
      <c r="G421" s="136"/>
      <c r="H421" s="136"/>
      <c r="I421" s="136"/>
      <c r="J421" s="137"/>
    </row>
    <row r="422" spans="1:10" ht="15" customHeight="1">
      <c r="A422" s="88" t="s">
        <v>236</v>
      </c>
      <c r="B422" s="94"/>
      <c r="C422" s="94"/>
      <c r="D422" s="94"/>
      <c r="E422" s="94"/>
      <c r="F422" s="94"/>
      <c r="G422" s="94"/>
      <c r="H422" s="94"/>
      <c r="I422" s="94"/>
      <c r="J422" s="95"/>
    </row>
    <row r="423" spans="1:10" ht="14.25" customHeight="1">
      <c r="A423" s="88" t="s">
        <v>238</v>
      </c>
      <c r="B423" s="136"/>
      <c r="C423" s="136"/>
      <c r="D423" s="136"/>
      <c r="E423" s="136"/>
      <c r="F423" s="136"/>
      <c r="G423" s="136"/>
      <c r="H423" s="136"/>
      <c r="I423" s="136"/>
      <c r="J423" s="137"/>
    </row>
    <row r="424" spans="1:10" ht="15.75" customHeight="1">
      <c r="A424" s="88" t="s">
        <v>878</v>
      </c>
      <c r="B424" s="94"/>
      <c r="C424" s="94"/>
      <c r="D424" s="94"/>
      <c r="E424" s="94"/>
      <c r="F424" s="94"/>
      <c r="G424" s="94"/>
      <c r="H424" s="94"/>
      <c r="I424" s="94"/>
      <c r="J424" s="95"/>
    </row>
    <row r="425" spans="1:10" ht="14.25" customHeight="1">
      <c r="A425" s="201" t="s">
        <v>381</v>
      </c>
      <c r="B425" s="202"/>
      <c r="C425" s="202"/>
      <c r="D425" s="202"/>
      <c r="E425" s="202"/>
      <c r="F425" s="202"/>
      <c r="G425" s="202"/>
      <c r="H425" s="202"/>
      <c r="I425" s="202"/>
      <c r="J425" s="203"/>
    </row>
    <row r="426" spans="1:10" ht="26.25" customHeight="1">
      <c r="A426" s="42" t="s">
        <v>72</v>
      </c>
      <c r="B426" s="64" t="s">
        <v>153</v>
      </c>
      <c r="C426" s="16" t="s">
        <v>640</v>
      </c>
      <c r="D426" s="65">
        <f t="shared" ref="D426:I426" si="12">D427+D432+D437+D442</f>
        <v>80.260000000000005</v>
      </c>
      <c r="E426" s="65">
        <f t="shared" si="12"/>
        <v>0</v>
      </c>
      <c r="F426" s="65">
        <f t="shared" si="12"/>
        <v>0</v>
      </c>
      <c r="G426" s="65">
        <f t="shared" si="12"/>
        <v>0</v>
      </c>
      <c r="H426" s="65">
        <f t="shared" si="12"/>
        <v>0</v>
      </c>
      <c r="I426" s="65">
        <f t="shared" si="12"/>
        <v>0</v>
      </c>
      <c r="J426" s="65">
        <f>D426+H426</f>
        <v>80.260000000000005</v>
      </c>
    </row>
    <row r="427" spans="1:10" ht="39.75" customHeight="1">
      <c r="A427" s="66" t="s">
        <v>73</v>
      </c>
      <c r="B427" s="67" t="s">
        <v>685</v>
      </c>
      <c r="C427" s="20" t="s">
        <v>639</v>
      </c>
      <c r="D427" s="41">
        <v>26.05</v>
      </c>
      <c r="E427" s="41">
        <v>0</v>
      </c>
      <c r="F427" s="41">
        <v>0</v>
      </c>
      <c r="G427" s="41">
        <v>0</v>
      </c>
      <c r="H427" s="41">
        <v>0</v>
      </c>
      <c r="I427" s="41">
        <v>0</v>
      </c>
      <c r="J427" s="41">
        <f>D427+H427</f>
        <v>26.05</v>
      </c>
    </row>
    <row r="428" spans="1:10" ht="12.75" customHeight="1">
      <c r="A428" s="89" t="s">
        <v>686</v>
      </c>
      <c r="B428" s="89"/>
      <c r="C428" s="89"/>
      <c r="D428" s="89"/>
      <c r="E428" s="89"/>
      <c r="F428" s="89"/>
      <c r="G428" s="89"/>
      <c r="H428" s="89"/>
      <c r="I428" s="89"/>
      <c r="J428" s="90"/>
    </row>
    <row r="429" spans="1:10" ht="24.75" customHeight="1">
      <c r="A429" s="89" t="s">
        <v>687</v>
      </c>
      <c r="B429" s="105"/>
      <c r="C429" s="105"/>
      <c r="D429" s="105"/>
      <c r="E429" s="105"/>
      <c r="F429" s="105"/>
      <c r="G429" s="105"/>
      <c r="H429" s="105"/>
      <c r="I429" s="105"/>
      <c r="J429" s="106"/>
    </row>
    <row r="430" spans="1:10" ht="24" customHeight="1">
      <c r="A430" s="209" t="s">
        <v>586</v>
      </c>
      <c r="B430" s="209"/>
      <c r="C430" s="209"/>
      <c r="D430" s="209"/>
      <c r="E430" s="209"/>
      <c r="F430" s="209"/>
      <c r="G430" s="209"/>
      <c r="H430" s="209"/>
      <c r="I430" s="209"/>
      <c r="J430" s="209"/>
    </row>
    <row r="431" spans="1:10" ht="13.5" customHeight="1">
      <c r="A431" s="143" t="s">
        <v>688</v>
      </c>
      <c r="B431" s="144"/>
      <c r="C431" s="144"/>
      <c r="D431" s="144"/>
      <c r="E431" s="144"/>
      <c r="F431" s="144"/>
      <c r="G431" s="144"/>
      <c r="H431" s="144"/>
      <c r="I431" s="144"/>
      <c r="J431" s="145"/>
    </row>
    <row r="432" spans="1:10" ht="26.25" customHeight="1">
      <c r="A432" s="66" t="s">
        <v>74</v>
      </c>
      <c r="B432" s="68" t="s">
        <v>122</v>
      </c>
      <c r="C432" s="20" t="s">
        <v>641</v>
      </c>
      <c r="D432" s="41">
        <v>0</v>
      </c>
      <c r="E432" s="41">
        <v>0</v>
      </c>
      <c r="F432" s="41">
        <v>0</v>
      </c>
      <c r="G432" s="41">
        <v>0</v>
      </c>
      <c r="H432" s="41">
        <v>0</v>
      </c>
      <c r="I432" s="41">
        <v>0</v>
      </c>
      <c r="J432" s="41">
        <f>D432+H432</f>
        <v>0</v>
      </c>
    </row>
    <row r="433" spans="1:10" ht="12" customHeight="1">
      <c r="A433" s="89" t="s">
        <v>689</v>
      </c>
      <c r="B433" s="89"/>
      <c r="C433" s="89"/>
      <c r="D433" s="89"/>
      <c r="E433" s="89"/>
      <c r="F433" s="89"/>
      <c r="G433" s="89"/>
      <c r="H433" s="89"/>
      <c r="I433" s="89"/>
      <c r="J433" s="90"/>
    </row>
    <row r="434" spans="1:10" ht="24.75" customHeight="1">
      <c r="A434" s="89" t="s">
        <v>690</v>
      </c>
      <c r="B434" s="105"/>
      <c r="C434" s="105"/>
      <c r="D434" s="105"/>
      <c r="E434" s="105"/>
      <c r="F434" s="105"/>
      <c r="G434" s="105"/>
      <c r="H434" s="105"/>
      <c r="I434" s="105"/>
      <c r="J434" s="106"/>
    </row>
    <row r="435" spans="1:10" ht="24.75" customHeight="1">
      <c r="A435" s="192" t="s">
        <v>461</v>
      </c>
      <c r="B435" s="94"/>
      <c r="C435" s="94"/>
      <c r="D435" s="94"/>
      <c r="E435" s="94"/>
      <c r="F435" s="94"/>
      <c r="G435" s="94"/>
      <c r="H435" s="94"/>
      <c r="I435" s="94"/>
      <c r="J435" s="95"/>
    </row>
    <row r="436" spans="1:10" ht="15" customHeight="1">
      <c r="A436" s="143" t="s">
        <v>364</v>
      </c>
      <c r="B436" s="144"/>
      <c r="C436" s="144"/>
      <c r="D436" s="144"/>
      <c r="E436" s="144"/>
      <c r="F436" s="144"/>
      <c r="G436" s="144"/>
      <c r="H436" s="144"/>
      <c r="I436" s="144"/>
      <c r="J436" s="145"/>
    </row>
    <row r="437" spans="1:10" ht="25.5" customHeight="1">
      <c r="A437" s="66" t="s">
        <v>75</v>
      </c>
      <c r="B437" s="68" t="s">
        <v>239</v>
      </c>
      <c r="C437" s="20" t="s">
        <v>640</v>
      </c>
      <c r="D437" s="41">
        <v>54.21</v>
      </c>
      <c r="E437" s="41">
        <v>0</v>
      </c>
      <c r="F437" s="41">
        <v>0</v>
      </c>
      <c r="G437" s="41">
        <v>0</v>
      </c>
      <c r="H437" s="41">
        <v>0</v>
      </c>
      <c r="I437" s="41">
        <v>0</v>
      </c>
      <c r="J437" s="41">
        <f>D437+H437</f>
        <v>54.21</v>
      </c>
    </row>
    <row r="438" spans="1:10" ht="12.75" customHeight="1">
      <c r="A438" s="89" t="s">
        <v>691</v>
      </c>
      <c r="B438" s="89"/>
      <c r="C438" s="89"/>
      <c r="D438" s="89"/>
      <c r="E438" s="89"/>
      <c r="F438" s="89"/>
      <c r="G438" s="89"/>
      <c r="H438" s="89"/>
      <c r="I438" s="89"/>
      <c r="J438" s="90"/>
    </row>
    <row r="439" spans="1:10" ht="36.75" customHeight="1">
      <c r="A439" s="89" t="s">
        <v>692</v>
      </c>
      <c r="B439" s="105"/>
      <c r="C439" s="105"/>
      <c r="D439" s="105"/>
      <c r="E439" s="105"/>
      <c r="F439" s="105"/>
      <c r="G439" s="105"/>
      <c r="H439" s="105"/>
      <c r="I439" s="105"/>
      <c r="J439" s="106"/>
    </row>
    <row r="440" spans="1:10" ht="15.75" customHeight="1">
      <c r="A440" s="143" t="s">
        <v>240</v>
      </c>
      <c r="B440" s="144"/>
      <c r="C440" s="144"/>
      <c r="D440" s="144"/>
      <c r="E440" s="144"/>
      <c r="F440" s="144"/>
      <c r="G440" s="144"/>
      <c r="H440" s="144"/>
      <c r="I440" s="144"/>
      <c r="J440" s="145"/>
    </row>
    <row r="441" spans="1:10" ht="15" customHeight="1">
      <c r="A441" s="143" t="s">
        <v>693</v>
      </c>
      <c r="B441" s="144"/>
      <c r="C441" s="144"/>
      <c r="D441" s="144"/>
      <c r="E441" s="144"/>
      <c r="F441" s="144"/>
      <c r="G441" s="144"/>
      <c r="H441" s="144"/>
      <c r="I441" s="144"/>
      <c r="J441" s="145"/>
    </row>
    <row r="442" spans="1:10" ht="26.25" customHeight="1">
      <c r="A442" s="69" t="s">
        <v>245</v>
      </c>
      <c r="B442" s="53" t="s">
        <v>241</v>
      </c>
      <c r="C442" s="20" t="s">
        <v>641</v>
      </c>
      <c r="D442" s="41">
        <v>0</v>
      </c>
      <c r="E442" s="41">
        <v>0</v>
      </c>
      <c r="F442" s="41">
        <v>0</v>
      </c>
      <c r="G442" s="41">
        <v>0</v>
      </c>
      <c r="H442" s="41">
        <v>0</v>
      </c>
      <c r="I442" s="41">
        <v>0</v>
      </c>
      <c r="J442" s="41">
        <f>D442+H442</f>
        <v>0</v>
      </c>
    </row>
    <row r="443" spans="1:10" ht="14.25" customHeight="1">
      <c r="A443" s="89" t="s">
        <v>694</v>
      </c>
      <c r="B443" s="89"/>
      <c r="C443" s="89"/>
      <c r="D443" s="89"/>
      <c r="E443" s="89"/>
      <c r="F443" s="89"/>
      <c r="G443" s="89"/>
      <c r="H443" s="89"/>
      <c r="I443" s="89"/>
      <c r="J443" s="90"/>
    </row>
    <row r="444" spans="1:10" ht="14.25" customHeight="1">
      <c r="A444" s="89" t="s">
        <v>587</v>
      </c>
      <c r="B444" s="105"/>
      <c r="C444" s="105"/>
      <c r="D444" s="105"/>
      <c r="E444" s="105"/>
      <c r="F444" s="105"/>
      <c r="G444" s="105"/>
      <c r="H444" s="105"/>
      <c r="I444" s="105"/>
      <c r="J444" s="106"/>
    </row>
    <row r="445" spans="1:10" ht="24.75" customHeight="1">
      <c r="A445" s="192" t="s">
        <v>462</v>
      </c>
      <c r="B445" s="94"/>
      <c r="C445" s="94"/>
      <c r="D445" s="94"/>
      <c r="E445" s="94"/>
      <c r="F445" s="94"/>
      <c r="G445" s="94"/>
      <c r="H445" s="94"/>
      <c r="I445" s="94"/>
      <c r="J445" s="95"/>
    </row>
    <row r="446" spans="1:10" ht="26.25" customHeight="1">
      <c r="A446" s="113" t="s">
        <v>695</v>
      </c>
      <c r="B446" s="114"/>
      <c r="C446" s="114"/>
      <c r="D446" s="114"/>
      <c r="E446" s="114"/>
      <c r="F446" s="114"/>
      <c r="G446" s="114"/>
      <c r="H446" s="114"/>
      <c r="I446" s="114"/>
      <c r="J446" s="115"/>
    </row>
    <row r="447" spans="1:10" ht="24.75" customHeight="1">
      <c r="A447" s="42" t="s">
        <v>246</v>
      </c>
      <c r="B447" s="43" t="s">
        <v>123</v>
      </c>
      <c r="C447" s="16" t="s">
        <v>639</v>
      </c>
      <c r="D447" s="65">
        <f t="shared" ref="D447:I447" si="13">D448+D453</f>
        <v>18.82</v>
      </c>
      <c r="E447" s="65">
        <f t="shared" si="13"/>
        <v>0</v>
      </c>
      <c r="F447" s="65">
        <f t="shared" si="13"/>
        <v>0</v>
      </c>
      <c r="G447" s="65">
        <f t="shared" si="13"/>
        <v>0</v>
      </c>
      <c r="H447" s="65">
        <f t="shared" si="13"/>
        <v>4000</v>
      </c>
      <c r="I447" s="65">
        <f t="shared" si="13"/>
        <v>0</v>
      </c>
      <c r="J447" s="65">
        <f>D447+H447</f>
        <v>4018.82</v>
      </c>
    </row>
    <row r="448" spans="1:10" ht="50.25" customHeight="1">
      <c r="A448" s="66" t="s">
        <v>247</v>
      </c>
      <c r="B448" s="68" t="s">
        <v>124</v>
      </c>
      <c r="C448" s="20" t="s">
        <v>639</v>
      </c>
      <c r="D448" s="41">
        <v>0</v>
      </c>
      <c r="E448" s="41">
        <v>0</v>
      </c>
      <c r="F448" s="41">
        <v>0</v>
      </c>
      <c r="G448" s="41">
        <v>0</v>
      </c>
      <c r="H448" s="41">
        <v>4000</v>
      </c>
      <c r="I448" s="41">
        <v>0</v>
      </c>
      <c r="J448" s="41">
        <f>D448+H448</f>
        <v>4000</v>
      </c>
    </row>
    <row r="449" spans="1:10" ht="14.25" customHeight="1">
      <c r="A449" s="89" t="s">
        <v>696</v>
      </c>
      <c r="B449" s="89"/>
      <c r="C449" s="89"/>
      <c r="D449" s="89"/>
      <c r="E449" s="89"/>
      <c r="F449" s="89"/>
      <c r="G449" s="89"/>
      <c r="H449" s="89"/>
      <c r="I449" s="89"/>
      <c r="J449" s="90"/>
    </row>
    <row r="450" spans="1:10" ht="26.25" customHeight="1">
      <c r="A450" s="189" t="s">
        <v>697</v>
      </c>
      <c r="B450" s="89"/>
      <c r="C450" s="89"/>
      <c r="D450" s="89"/>
      <c r="E450" s="89"/>
      <c r="F450" s="89"/>
      <c r="G450" s="89"/>
      <c r="H450" s="89"/>
      <c r="I450" s="89"/>
      <c r="J450" s="90"/>
    </row>
    <row r="451" spans="1:10" ht="15" customHeight="1">
      <c r="A451" s="189" t="s">
        <v>242</v>
      </c>
      <c r="B451" s="190"/>
      <c r="C451" s="190"/>
      <c r="D451" s="190"/>
      <c r="E451" s="190"/>
      <c r="F451" s="190"/>
      <c r="G451" s="190"/>
      <c r="H451" s="190"/>
      <c r="I451" s="190"/>
      <c r="J451" s="191"/>
    </row>
    <row r="452" spans="1:10" ht="15" customHeight="1">
      <c r="A452" s="192" t="s">
        <v>698</v>
      </c>
      <c r="B452" s="193"/>
      <c r="C452" s="193"/>
      <c r="D452" s="193"/>
      <c r="E452" s="193"/>
      <c r="F452" s="193"/>
      <c r="G452" s="193"/>
      <c r="H452" s="193"/>
      <c r="I452" s="193"/>
      <c r="J452" s="194"/>
    </row>
    <row r="453" spans="1:10" ht="49.5" customHeight="1">
      <c r="A453" s="66" t="s">
        <v>248</v>
      </c>
      <c r="B453" s="68" t="s">
        <v>463</v>
      </c>
      <c r="C453" s="20" t="s">
        <v>642</v>
      </c>
      <c r="D453" s="41">
        <v>18.82</v>
      </c>
      <c r="E453" s="41">
        <v>0</v>
      </c>
      <c r="F453" s="41">
        <v>0</v>
      </c>
      <c r="G453" s="41">
        <v>0</v>
      </c>
      <c r="H453" s="41">
        <v>0</v>
      </c>
      <c r="I453" s="41">
        <v>0</v>
      </c>
      <c r="J453" s="41">
        <f>D453+H453</f>
        <v>18.82</v>
      </c>
    </row>
    <row r="454" spans="1:10" ht="15" customHeight="1">
      <c r="A454" s="89" t="s">
        <v>699</v>
      </c>
      <c r="B454" s="89"/>
      <c r="C454" s="89"/>
      <c r="D454" s="89"/>
      <c r="E454" s="89"/>
      <c r="F454" s="89"/>
      <c r="G454" s="89"/>
      <c r="H454" s="89"/>
      <c r="I454" s="89"/>
      <c r="J454" s="90"/>
    </row>
    <row r="455" spans="1:10" ht="39" customHeight="1">
      <c r="A455" s="89" t="s">
        <v>700</v>
      </c>
      <c r="B455" s="105"/>
      <c r="C455" s="105"/>
      <c r="D455" s="105"/>
      <c r="E455" s="105"/>
      <c r="F455" s="105"/>
      <c r="G455" s="105"/>
      <c r="H455" s="105"/>
      <c r="I455" s="105"/>
      <c r="J455" s="106"/>
    </row>
    <row r="456" spans="1:10" ht="24.75" customHeight="1">
      <c r="A456" s="189" t="s">
        <v>365</v>
      </c>
      <c r="B456" s="190"/>
      <c r="C456" s="190"/>
      <c r="D456" s="190"/>
      <c r="E456" s="190"/>
      <c r="F456" s="190"/>
      <c r="G456" s="190"/>
      <c r="H456" s="190"/>
      <c r="I456" s="190"/>
      <c r="J456" s="191"/>
    </row>
    <row r="457" spans="1:10" ht="27.75" customHeight="1">
      <c r="A457" s="189" t="s">
        <v>366</v>
      </c>
      <c r="B457" s="190"/>
      <c r="C457" s="190"/>
      <c r="D457" s="190"/>
      <c r="E457" s="190"/>
      <c r="F457" s="190"/>
      <c r="G457" s="190"/>
      <c r="H457" s="190"/>
      <c r="I457" s="190"/>
      <c r="J457" s="191"/>
    </row>
    <row r="458" spans="1:10" ht="15.75" customHeight="1">
      <c r="A458" s="192" t="s">
        <v>367</v>
      </c>
      <c r="B458" s="193"/>
      <c r="C458" s="193"/>
      <c r="D458" s="193"/>
      <c r="E458" s="193"/>
      <c r="F458" s="193"/>
      <c r="G458" s="193"/>
      <c r="H458" s="193"/>
      <c r="I458" s="193"/>
      <c r="J458" s="194"/>
    </row>
    <row r="459" spans="1:10" ht="25.5" customHeight="1">
      <c r="A459" s="189" t="s">
        <v>701</v>
      </c>
      <c r="B459" s="190"/>
      <c r="C459" s="190"/>
      <c r="D459" s="190"/>
      <c r="E459" s="190"/>
      <c r="F459" s="190"/>
      <c r="G459" s="190"/>
      <c r="H459" s="190"/>
      <c r="I459" s="190"/>
      <c r="J459" s="191"/>
    </row>
    <row r="460" spans="1:10" ht="38.25" customHeight="1">
      <c r="A460" s="66" t="s">
        <v>249</v>
      </c>
      <c r="B460" s="40" t="s">
        <v>588</v>
      </c>
      <c r="C460" s="20" t="s">
        <v>639</v>
      </c>
      <c r="D460" s="198" t="s">
        <v>106</v>
      </c>
      <c r="E460" s="199"/>
      <c r="F460" s="199"/>
      <c r="G460" s="199"/>
      <c r="H460" s="199"/>
      <c r="I460" s="199"/>
      <c r="J460" s="200"/>
    </row>
    <row r="461" spans="1:10" ht="15" customHeight="1">
      <c r="A461" s="89" t="s">
        <v>702</v>
      </c>
      <c r="B461" s="89"/>
      <c r="C461" s="89"/>
      <c r="D461" s="89"/>
      <c r="E461" s="89"/>
      <c r="F461" s="89"/>
      <c r="G461" s="89"/>
      <c r="H461" s="89"/>
      <c r="I461" s="89"/>
      <c r="J461" s="90"/>
    </row>
    <row r="462" spans="1:10" ht="37.5" customHeight="1">
      <c r="A462" s="89" t="s">
        <v>589</v>
      </c>
      <c r="B462" s="105"/>
      <c r="C462" s="105"/>
      <c r="D462" s="105"/>
      <c r="E462" s="105"/>
      <c r="F462" s="105"/>
      <c r="G462" s="105"/>
      <c r="H462" s="105"/>
      <c r="I462" s="105"/>
      <c r="J462" s="106"/>
    </row>
    <row r="463" spans="1:10" ht="25.5" customHeight="1">
      <c r="A463" s="189" t="s">
        <v>464</v>
      </c>
      <c r="B463" s="190"/>
      <c r="C463" s="190"/>
      <c r="D463" s="190"/>
      <c r="E463" s="190"/>
      <c r="F463" s="190"/>
      <c r="G463" s="190"/>
      <c r="H463" s="190"/>
      <c r="I463" s="190"/>
      <c r="J463" s="191"/>
    </row>
    <row r="464" spans="1:10" ht="39.75" customHeight="1">
      <c r="A464" s="189" t="s">
        <v>590</v>
      </c>
      <c r="B464" s="190"/>
      <c r="C464" s="190"/>
      <c r="D464" s="190"/>
      <c r="E464" s="190"/>
      <c r="F464" s="190"/>
      <c r="G464" s="190"/>
      <c r="H464" s="190"/>
      <c r="I464" s="190"/>
      <c r="J464" s="191"/>
    </row>
    <row r="465" spans="1:10" ht="36" customHeight="1">
      <c r="A465" s="70" t="s">
        <v>250</v>
      </c>
      <c r="B465" s="68" t="s">
        <v>465</v>
      </c>
      <c r="C465" s="20" t="s">
        <v>640</v>
      </c>
      <c r="D465" s="198" t="s">
        <v>106</v>
      </c>
      <c r="E465" s="199"/>
      <c r="F465" s="199"/>
      <c r="G465" s="199"/>
      <c r="H465" s="199"/>
      <c r="I465" s="199"/>
      <c r="J465" s="200"/>
    </row>
    <row r="466" spans="1:10" ht="15" customHeight="1">
      <c r="A466" s="89" t="s">
        <v>703</v>
      </c>
      <c r="B466" s="89"/>
      <c r="C466" s="89"/>
      <c r="D466" s="89"/>
      <c r="E466" s="89"/>
      <c r="F466" s="89"/>
      <c r="G466" s="89"/>
      <c r="H466" s="89"/>
      <c r="I466" s="89"/>
      <c r="J466" s="90"/>
    </row>
    <row r="467" spans="1:10" ht="24.75" customHeight="1">
      <c r="A467" s="89" t="s">
        <v>591</v>
      </c>
      <c r="B467" s="105"/>
      <c r="C467" s="105"/>
      <c r="D467" s="105"/>
      <c r="E467" s="105"/>
      <c r="F467" s="105"/>
      <c r="G467" s="105"/>
      <c r="H467" s="105"/>
      <c r="I467" s="105"/>
      <c r="J467" s="106"/>
    </row>
    <row r="468" spans="1:10" ht="16.5" customHeight="1">
      <c r="A468" s="189" t="s">
        <v>243</v>
      </c>
      <c r="B468" s="190"/>
      <c r="C468" s="190"/>
      <c r="D468" s="190"/>
      <c r="E468" s="190"/>
      <c r="F468" s="190"/>
      <c r="G468" s="190"/>
      <c r="H468" s="190"/>
      <c r="I468" s="190"/>
      <c r="J468" s="191"/>
    </row>
    <row r="469" spans="1:10" ht="24.75" customHeight="1">
      <c r="A469" s="189" t="s">
        <v>704</v>
      </c>
      <c r="B469" s="190"/>
      <c r="C469" s="190"/>
      <c r="D469" s="190"/>
      <c r="E469" s="190"/>
      <c r="F469" s="190"/>
      <c r="G469" s="190"/>
      <c r="H469" s="190"/>
      <c r="I469" s="190"/>
      <c r="J469" s="191"/>
    </row>
    <row r="470" spans="1:10" ht="63" customHeight="1">
      <c r="A470" s="70" t="s">
        <v>251</v>
      </c>
      <c r="B470" s="68" t="s">
        <v>152</v>
      </c>
      <c r="C470" s="20" t="s">
        <v>641</v>
      </c>
      <c r="D470" s="198" t="s">
        <v>106</v>
      </c>
      <c r="E470" s="199"/>
      <c r="F470" s="199"/>
      <c r="G470" s="199"/>
      <c r="H470" s="199"/>
      <c r="I470" s="199"/>
      <c r="J470" s="200"/>
    </row>
    <row r="471" spans="1:10" ht="13.5" customHeight="1">
      <c r="A471" s="89" t="s">
        <v>705</v>
      </c>
      <c r="B471" s="89"/>
      <c r="C471" s="89"/>
      <c r="D471" s="89"/>
      <c r="E471" s="89"/>
      <c r="F471" s="89"/>
      <c r="G471" s="89"/>
      <c r="H471" s="89"/>
      <c r="I471" s="89"/>
      <c r="J471" s="90"/>
    </row>
    <row r="472" spans="1:10" ht="26.25" customHeight="1">
      <c r="A472" s="89" t="s">
        <v>592</v>
      </c>
      <c r="B472" s="105"/>
      <c r="C472" s="105"/>
      <c r="D472" s="105"/>
      <c r="E472" s="105"/>
      <c r="F472" s="105"/>
      <c r="G472" s="105"/>
      <c r="H472" s="105"/>
      <c r="I472" s="105"/>
      <c r="J472" s="106"/>
    </row>
    <row r="473" spans="1:10" ht="22.5" customHeight="1">
      <c r="A473" s="189" t="s">
        <v>244</v>
      </c>
      <c r="B473" s="190"/>
      <c r="C473" s="190"/>
      <c r="D473" s="190"/>
      <c r="E473" s="190"/>
      <c r="F473" s="190"/>
      <c r="G473" s="190"/>
      <c r="H473" s="190"/>
      <c r="I473" s="190"/>
      <c r="J473" s="191"/>
    </row>
    <row r="474" spans="1:10" ht="12.75" customHeight="1">
      <c r="A474" s="189" t="s">
        <v>706</v>
      </c>
      <c r="B474" s="190"/>
      <c r="C474" s="190"/>
      <c r="D474" s="190"/>
      <c r="E474" s="190"/>
      <c r="F474" s="190"/>
      <c r="G474" s="190"/>
      <c r="H474" s="190"/>
      <c r="I474" s="190"/>
      <c r="J474" s="191"/>
    </row>
    <row r="475" spans="1:10" ht="37.5" customHeight="1">
      <c r="A475" s="70" t="s">
        <v>252</v>
      </c>
      <c r="B475" s="68" t="s">
        <v>466</v>
      </c>
      <c r="C475" s="20" t="s">
        <v>642</v>
      </c>
      <c r="D475" s="198" t="s">
        <v>106</v>
      </c>
      <c r="E475" s="199"/>
      <c r="F475" s="199"/>
      <c r="G475" s="199"/>
      <c r="H475" s="199"/>
      <c r="I475" s="199"/>
      <c r="J475" s="200"/>
    </row>
    <row r="476" spans="1:10" ht="15.75" customHeight="1">
      <c r="A476" s="89" t="s">
        <v>707</v>
      </c>
      <c r="B476" s="89"/>
      <c r="C476" s="89"/>
      <c r="D476" s="89"/>
      <c r="E476" s="89"/>
      <c r="F476" s="89"/>
      <c r="G476" s="89"/>
      <c r="H476" s="89"/>
      <c r="I476" s="89"/>
      <c r="J476" s="90"/>
    </row>
    <row r="477" spans="1:10" ht="27.75" customHeight="1">
      <c r="A477" s="89" t="s">
        <v>593</v>
      </c>
      <c r="B477" s="105"/>
      <c r="C477" s="105"/>
      <c r="D477" s="105"/>
      <c r="E477" s="105"/>
      <c r="F477" s="105"/>
      <c r="G477" s="105"/>
      <c r="H477" s="105"/>
      <c r="I477" s="105"/>
      <c r="J477" s="106"/>
    </row>
    <row r="478" spans="1:10" ht="23.25" customHeight="1">
      <c r="A478" s="189" t="s">
        <v>467</v>
      </c>
      <c r="B478" s="190"/>
      <c r="C478" s="190"/>
      <c r="D478" s="190"/>
      <c r="E478" s="190"/>
      <c r="F478" s="190"/>
      <c r="G478" s="190"/>
      <c r="H478" s="190"/>
      <c r="I478" s="190"/>
      <c r="J478" s="191"/>
    </row>
    <row r="479" spans="1:10" ht="25.5" customHeight="1">
      <c r="A479" s="192" t="s">
        <v>594</v>
      </c>
      <c r="B479" s="193"/>
      <c r="C479" s="193"/>
      <c r="D479" s="193"/>
      <c r="E479" s="193"/>
      <c r="F479" s="193"/>
      <c r="G479" s="193"/>
      <c r="H479" s="193"/>
      <c r="I479" s="193"/>
      <c r="J479" s="194"/>
    </row>
    <row r="480" spans="1:10" ht="39.75" customHeight="1">
      <c r="A480" s="42" t="s">
        <v>260</v>
      </c>
      <c r="B480" s="43" t="s">
        <v>125</v>
      </c>
      <c r="C480" s="16" t="s">
        <v>640</v>
      </c>
      <c r="D480" s="65">
        <f>D481+D488+D493</f>
        <v>0</v>
      </c>
      <c r="E480" s="65">
        <f>E481+E488+E493</f>
        <v>0</v>
      </c>
      <c r="F480" s="65">
        <f>F481+F488+F493</f>
        <v>0</v>
      </c>
      <c r="G480" s="65">
        <f>G481+G488+G493</f>
        <v>0</v>
      </c>
      <c r="H480" s="65">
        <f>H481+H488+H493</f>
        <v>2196133</v>
      </c>
      <c r="I480" s="65">
        <f>I481+I488</f>
        <v>0</v>
      </c>
      <c r="J480" s="65">
        <f>D480+H480</f>
        <v>2196133</v>
      </c>
    </row>
    <row r="481" spans="1:10" ht="23.25" customHeight="1">
      <c r="A481" s="66" t="s">
        <v>261</v>
      </c>
      <c r="B481" s="68" t="s">
        <v>126</v>
      </c>
      <c r="C481" s="20" t="s">
        <v>640</v>
      </c>
      <c r="D481" s="41">
        <v>0</v>
      </c>
      <c r="E481" s="41">
        <v>0</v>
      </c>
      <c r="F481" s="41">
        <v>0</v>
      </c>
      <c r="G481" s="41">
        <v>0</v>
      </c>
      <c r="H481" s="41">
        <v>0</v>
      </c>
      <c r="I481" s="41">
        <v>0</v>
      </c>
      <c r="J481" s="41">
        <f>D481+H481</f>
        <v>0</v>
      </c>
    </row>
    <row r="482" spans="1:10" ht="13.5" customHeight="1">
      <c r="A482" s="89" t="s">
        <v>708</v>
      </c>
      <c r="B482" s="89"/>
      <c r="C482" s="89"/>
      <c r="D482" s="89"/>
      <c r="E482" s="89"/>
      <c r="F482" s="89"/>
      <c r="G482" s="89"/>
      <c r="H482" s="89"/>
      <c r="I482" s="89"/>
      <c r="J482" s="90"/>
    </row>
    <row r="483" spans="1:10" ht="48" customHeight="1">
      <c r="A483" s="89" t="s">
        <v>595</v>
      </c>
      <c r="B483" s="105"/>
      <c r="C483" s="105"/>
      <c r="D483" s="105"/>
      <c r="E483" s="105"/>
      <c r="F483" s="105"/>
      <c r="G483" s="105"/>
      <c r="H483" s="105"/>
      <c r="I483" s="105"/>
      <c r="J483" s="106"/>
    </row>
    <row r="484" spans="1:10" ht="14.25" customHeight="1">
      <c r="A484" s="143" t="s">
        <v>468</v>
      </c>
      <c r="B484" s="144"/>
      <c r="C484" s="144"/>
      <c r="D484" s="144"/>
      <c r="E484" s="144"/>
      <c r="F484" s="144"/>
      <c r="G484" s="144"/>
      <c r="H484" s="144"/>
      <c r="I484" s="144"/>
      <c r="J484" s="145"/>
    </row>
    <row r="485" spans="1:10" ht="13.5" customHeight="1">
      <c r="A485" s="189" t="s">
        <v>596</v>
      </c>
      <c r="B485" s="190"/>
      <c r="C485" s="190"/>
      <c r="D485" s="190"/>
      <c r="E485" s="190"/>
      <c r="F485" s="190"/>
      <c r="G485" s="190"/>
      <c r="H485" s="190"/>
      <c r="I485" s="190"/>
      <c r="J485" s="191"/>
    </row>
    <row r="486" spans="1:10" ht="12.75" customHeight="1">
      <c r="A486" s="143" t="s">
        <v>469</v>
      </c>
      <c r="B486" s="144"/>
      <c r="C486" s="144"/>
      <c r="D486" s="144"/>
      <c r="E486" s="144"/>
      <c r="F486" s="144"/>
      <c r="G486" s="144"/>
      <c r="H486" s="144"/>
      <c r="I486" s="144"/>
      <c r="J486" s="145"/>
    </row>
    <row r="487" spans="1:10" ht="14.25" customHeight="1">
      <c r="A487" s="143" t="s">
        <v>597</v>
      </c>
      <c r="B487" s="105"/>
      <c r="C487" s="105"/>
      <c r="D487" s="105"/>
      <c r="E487" s="105"/>
      <c r="F487" s="105"/>
      <c r="G487" s="105"/>
      <c r="H487" s="105"/>
      <c r="I487" s="105"/>
      <c r="J487" s="106"/>
    </row>
    <row r="488" spans="1:10" ht="83.25" customHeight="1">
      <c r="A488" s="66" t="s">
        <v>262</v>
      </c>
      <c r="B488" s="68" t="s">
        <v>127</v>
      </c>
      <c r="C488" s="20" t="s">
        <v>640</v>
      </c>
      <c r="D488" s="41">
        <v>0</v>
      </c>
      <c r="E488" s="41">
        <v>0</v>
      </c>
      <c r="F488" s="41">
        <v>0</v>
      </c>
      <c r="G488" s="41">
        <v>0</v>
      </c>
      <c r="H488" s="41">
        <v>2196133</v>
      </c>
      <c r="I488" s="41">
        <v>0</v>
      </c>
      <c r="J488" s="41">
        <f>D488+H488</f>
        <v>2196133</v>
      </c>
    </row>
    <row r="489" spans="1:10" ht="14.25" customHeight="1">
      <c r="A489" s="89" t="s">
        <v>709</v>
      </c>
      <c r="B489" s="89"/>
      <c r="C489" s="89"/>
      <c r="D489" s="89"/>
      <c r="E489" s="89"/>
      <c r="F489" s="89"/>
      <c r="G489" s="89"/>
      <c r="H489" s="89"/>
      <c r="I489" s="89"/>
      <c r="J489" s="90"/>
    </row>
    <row r="490" spans="1:10" ht="14.25" customHeight="1">
      <c r="A490" s="89" t="s">
        <v>710</v>
      </c>
      <c r="B490" s="105"/>
      <c r="C490" s="105"/>
      <c r="D490" s="105"/>
      <c r="E490" s="105"/>
      <c r="F490" s="105"/>
      <c r="G490" s="105"/>
      <c r="H490" s="105"/>
      <c r="I490" s="105"/>
      <c r="J490" s="106"/>
    </row>
    <row r="491" spans="1:10" ht="15" customHeight="1">
      <c r="A491" s="143" t="s">
        <v>253</v>
      </c>
      <c r="B491" s="144"/>
      <c r="C491" s="144"/>
      <c r="D491" s="144"/>
      <c r="E491" s="144"/>
      <c r="F491" s="144"/>
      <c r="G491" s="144"/>
      <c r="H491" s="144"/>
      <c r="I491" s="144"/>
      <c r="J491" s="145"/>
    </row>
    <row r="492" spans="1:10" ht="196.5" customHeight="1">
      <c r="A492" s="189" t="s">
        <v>711</v>
      </c>
      <c r="B492" s="190"/>
      <c r="C492" s="190"/>
      <c r="D492" s="190"/>
      <c r="E492" s="190"/>
      <c r="F492" s="190"/>
      <c r="G492" s="190"/>
      <c r="H492" s="190"/>
      <c r="I492" s="190"/>
      <c r="J492" s="191"/>
    </row>
    <row r="493" spans="1:10" ht="48" customHeight="1">
      <c r="A493" s="69" t="s">
        <v>263</v>
      </c>
      <c r="B493" s="53" t="s">
        <v>470</v>
      </c>
      <c r="C493" s="20" t="s">
        <v>640</v>
      </c>
      <c r="D493" s="71">
        <v>0</v>
      </c>
      <c r="E493" s="71">
        <v>0</v>
      </c>
      <c r="F493" s="71">
        <v>0</v>
      </c>
      <c r="G493" s="71">
        <v>0</v>
      </c>
      <c r="H493" s="71">
        <v>0</v>
      </c>
      <c r="I493" s="71">
        <v>0</v>
      </c>
      <c r="J493" s="71">
        <v>0</v>
      </c>
    </row>
    <row r="494" spans="1:10" ht="15" customHeight="1">
      <c r="A494" s="89" t="s">
        <v>712</v>
      </c>
      <c r="B494" s="89"/>
      <c r="C494" s="89"/>
      <c r="D494" s="89"/>
      <c r="E494" s="89"/>
      <c r="F494" s="89"/>
      <c r="G494" s="89"/>
      <c r="H494" s="89"/>
      <c r="I494" s="89"/>
      <c r="J494" s="90"/>
    </row>
    <row r="495" spans="1:10" ht="24.75" customHeight="1">
      <c r="A495" s="89" t="s">
        <v>598</v>
      </c>
      <c r="B495" s="105"/>
      <c r="C495" s="105"/>
      <c r="D495" s="105"/>
      <c r="E495" s="105"/>
      <c r="F495" s="105"/>
      <c r="G495" s="105"/>
      <c r="H495" s="105"/>
      <c r="I495" s="105"/>
      <c r="J495" s="106"/>
    </row>
    <row r="496" spans="1:10" ht="24" customHeight="1">
      <c r="A496" s="143" t="s">
        <v>471</v>
      </c>
      <c r="B496" s="105"/>
      <c r="C496" s="105"/>
      <c r="D496" s="105"/>
      <c r="E496" s="105"/>
      <c r="F496" s="105"/>
      <c r="G496" s="105"/>
      <c r="H496" s="105"/>
      <c r="I496" s="105"/>
      <c r="J496" s="106"/>
    </row>
    <row r="497" spans="1:10" ht="26.25" customHeight="1">
      <c r="A497" s="189" t="s">
        <v>375</v>
      </c>
      <c r="B497" s="190"/>
      <c r="C497" s="190"/>
      <c r="D497" s="190"/>
      <c r="E497" s="190"/>
      <c r="F497" s="190"/>
      <c r="G497" s="190"/>
      <c r="H497" s="190"/>
      <c r="I497" s="190"/>
      <c r="J497" s="191"/>
    </row>
    <row r="498" spans="1:10" ht="75" customHeight="1">
      <c r="A498" s="42" t="s">
        <v>264</v>
      </c>
      <c r="B498" s="43" t="s">
        <v>128</v>
      </c>
      <c r="C498" s="16" t="s">
        <v>641</v>
      </c>
      <c r="D498" s="65">
        <f>D504+D514</f>
        <v>5060.93</v>
      </c>
      <c r="E498" s="65">
        <f t="shared" ref="E498:I498" si="14">E504+E514</f>
        <v>0</v>
      </c>
      <c r="F498" s="65">
        <f t="shared" si="14"/>
        <v>0</v>
      </c>
      <c r="G498" s="65">
        <f t="shared" si="14"/>
        <v>0</v>
      </c>
      <c r="H498" s="65">
        <f t="shared" si="14"/>
        <v>0</v>
      </c>
      <c r="I498" s="65">
        <f t="shared" si="14"/>
        <v>0</v>
      </c>
      <c r="J498" s="65">
        <f>D498+H498</f>
        <v>5060.93</v>
      </c>
    </row>
    <row r="499" spans="1:10" ht="62.25" customHeight="1">
      <c r="A499" s="66" t="s">
        <v>265</v>
      </c>
      <c r="B499" s="40" t="s">
        <v>254</v>
      </c>
      <c r="C499" s="20" t="s">
        <v>639</v>
      </c>
      <c r="D499" s="198" t="s">
        <v>106</v>
      </c>
      <c r="E499" s="199"/>
      <c r="F499" s="199"/>
      <c r="G499" s="199"/>
      <c r="H499" s="199"/>
      <c r="I499" s="199"/>
      <c r="J499" s="200"/>
    </row>
    <row r="500" spans="1:10" ht="14.25" customHeight="1">
      <c r="A500" s="89" t="s">
        <v>713</v>
      </c>
      <c r="B500" s="89"/>
      <c r="C500" s="89"/>
      <c r="D500" s="89"/>
      <c r="E500" s="89"/>
      <c r="F500" s="89"/>
      <c r="G500" s="89"/>
      <c r="H500" s="89"/>
      <c r="I500" s="89"/>
      <c r="J500" s="90"/>
    </row>
    <row r="501" spans="1:10" ht="26.25" customHeight="1">
      <c r="A501" s="89" t="s">
        <v>714</v>
      </c>
      <c r="B501" s="105"/>
      <c r="C501" s="105"/>
      <c r="D501" s="105"/>
      <c r="E501" s="105"/>
      <c r="F501" s="105"/>
      <c r="G501" s="105"/>
      <c r="H501" s="105"/>
      <c r="I501" s="105"/>
      <c r="J501" s="106"/>
    </row>
    <row r="502" spans="1:10" ht="12.75" customHeight="1">
      <c r="A502" s="143" t="s">
        <v>255</v>
      </c>
      <c r="B502" s="144"/>
      <c r="C502" s="144"/>
      <c r="D502" s="144"/>
      <c r="E502" s="144"/>
      <c r="F502" s="144"/>
      <c r="G502" s="144"/>
      <c r="H502" s="144"/>
      <c r="I502" s="144"/>
      <c r="J502" s="145"/>
    </row>
    <row r="503" spans="1:10" ht="26.25" customHeight="1">
      <c r="A503" s="189" t="s">
        <v>715</v>
      </c>
      <c r="B503" s="190"/>
      <c r="C503" s="190"/>
      <c r="D503" s="190"/>
      <c r="E503" s="190"/>
      <c r="F503" s="190"/>
      <c r="G503" s="190"/>
      <c r="H503" s="190"/>
      <c r="I503" s="190"/>
      <c r="J503" s="191"/>
    </row>
    <row r="504" spans="1:10" ht="36" customHeight="1">
      <c r="A504" s="70" t="s">
        <v>266</v>
      </c>
      <c r="B504" s="72" t="s">
        <v>129</v>
      </c>
      <c r="C504" s="20" t="s">
        <v>643</v>
      </c>
      <c r="D504" s="41">
        <v>5060.93</v>
      </c>
      <c r="E504" s="41">
        <v>0</v>
      </c>
      <c r="F504" s="41">
        <v>0</v>
      </c>
      <c r="G504" s="41">
        <v>0</v>
      </c>
      <c r="H504" s="41">
        <v>0</v>
      </c>
      <c r="I504" s="41">
        <v>0</v>
      </c>
      <c r="J504" s="41">
        <f>D504+H504</f>
        <v>5060.93</v>
      </c>
    </row>
    <row r="505" spans="1:10" ht="14.25" customHeight="1">
      <c r="A505" s="89" t="s">
        <v>716</v>
      </c>
      <c r="B505" s="89"/>
      <c r="C505" s="89"/>
      <c r="D505" s="89"/>
      <c r="E505" s="89"/>
      <c r="F505" s="89"/>
      <c r="G505" s="89"/>
      <c r="H505" s="89"/>
      <c r="I505" s="89"/>
      <c r="J505" s="90"/>
    </row>
    <row r="506" spans="1:10" ht="36.75" customHeight="1">
      <c r="A506" s="89" t="s">
        <v>599</v>
      </c>
      <c r="B506" s="105"/>
      <c r="C506" s="105"/>
      <c r="D506" s="105"/>
      <c r="E506" s="105"/>
      <c r="F506" s="105"/>
      <c r="G506" s="105"/>
      <c r="H506" s="105"/>
      <c r="I506" s="105"/>
      <c r="J506" s="106"/>
    </row>
    <row r="507" spans="1:10" ht="12" customHeight="1">
      <c r="A507" s="143" t="s">
        <v>256</v>
      </c>
      <c r="B507" s="144"/>
      <c r="C507" s="144"/>
      <c r="D507" s="144"/>
      <c r="E507" s="144"/>
      <c r="F507" s="144"/>
      <c r="G507" s="144"/>
      <c r="H507" s="144"/>
      <c r="I507" s="144"/>
      <c r="J507" s="145"/>
    </row>
    <row r="508" spans="1:10" ht="26.25" customHeight="1">
      <c r="A508" s="189" t="s">
        <v>717</v>
      </c>
      <c r="B508" s="190"/>
      <c r="C508" s="190"/>
      <c r="D508" s="190"/>
      <c r="E508" s="190"/>
      <c r="F508" s="190"/>
      <c r="G508" s="190"/>
      <c r="H508" s="190"/>
      <c r="I508" s="190"/>
      <c r="J508" s="191"/>
    </row>
    <row r="509" spans="1:10" ht="37.5" customHeight="1">
      <c r="A509" s="70" t="s">
        <v>267</v>
      </c>
      <c r="B509" s="68" t="s">
        <v>257</v>
      </c>
      <c r="C509" s="20" t="s">
        <v>639</v>
      </c>
      <c r="D509" s="198" t="s">
        <v>106</v>
      </c>
      <c r="E509" s="199"/>
      <c r="F509" s="199"/>
      <c r="G509" s="199"/>
      <c r="H509" s="199"/>
      <c r="I509" s="199"/>
      <c r="J509" s="200"/>
    </row>
    <row r="510" spans="1:10" ht="15.75" customHeight="1">
      <c r="A510" s="89" t="s">
        <v>718</v>
      </c>
      <c r="B510" s="89"/>
      <c r="C510" s="89"/>
      <c r="D510" s="89"/>
      <c r="E510" s="89"/>
      <c r="F510" s="89"/>
      <c r="G510" s="89"/>
      <c r="H510" s="89"/>
      <c r="I510" s="89"/>
      <c r="J510" s="90"/>
    </row>
    <row r="511" spans="1:10" ht="38.25" customHeight="1">
      <c r="A511" s="89" t="s">
        <v>600</v>
      </c>
      <c r="B511" s="105"/>
      <c r="C511" s="105"/>
      <c r="D511" s="105"/>
      <c r="E511" s="105"/>
      <c r="F511" s="105"/>
      <c r="G511" s="105"/>
      <c r="H511" s="105"/>
      <c r="I511" s="105"/>
      <c r="J511" s="106"/>
    </row>
    <row r="512" spans="1:10" ht="24.75" customHeight="1">
      <c r="A512" s="189" t="s">
        <v>258</v>
      </c>
      <c r="B512" s="190"/>
      <c r="C512" s="190"/>
      <c r="D512" s="190"/>
      <c r="E512" s="190"/>
      <c r="F512" s="190"/>
      <c r="G512" s="190"/>
      <c r="H512" s="190"/>
      <c r="I512" s="190"/>
      <c r="J512" s="191"/>
    </row>
    <row r="513" spans="1:10" ht="62.25" customHeight="1">
      <c r="A513" s="192" t="s">
        <v>719</v>
      </c>
      <c r="B513" s="193"/>
      <c r="C513" s="193"/>
      <c r="D513" s="193"/>
      <c r="E513" s="193"/>
      <c r="F513" s="193"/>
      <c r="G513" s="193"/>
      <c r="H513" s="193"/>
      <c r="I513" s="193"/>
      <c r="J513" s="194"/>
    </row>
    <row r="514" spans="1:10" ht="29.25" customHeight="1">
      <c r="A514" s="66" t="s">
        <v>268</v>
      </c>
      <c r="B514" s="68" t="s">
        <v>130</v>
      </c>
      <c r="C514" s="20" t="s">
        <v>639</v>
      </c>
      <c r="D514" s="41">
        <v>0</v>
      </c>
      <c r="E514" s="41">
        <v>0</v>
      </c>
      <c r="F514" s="41">
        <v>0</v>
      </c>
      <c r="G514" s="41">
        <v>0</v>
      </c>
      <c r="H514" s="41">
        <v>0</v>
      </c>
      <c r="I514" s="41">
        <v>0</v>
      </c>
      <c r="J514" s="41">
        <f>D514+H514</f>
        <v>0</v>
      </c>
    </row>
    <row r="515" spans="1:10" ht="14.25" customHeight="1">
      <c r="A515" s="89" t="s">
        <v>601</v>
      </c>
      <c r="B515" s="89"/>
      <c r="C515" s="89"/>
      <c r="D515" s="89"/>
      <c r="E515" s="89"/>
      <c r="F515" s="89"/>
      <c r="G515" s="89"/>
      <c r="H515" s="89"/>
      <c r="I515" s="89"/>
      <c r="J515" s="90"/>
    </row>
    <row r="516" spans="1:10" ht="36.75" customHeight="1">
      <c r="A516" s="89" t="s">
        <v>602</v>
      </c>
      <c r="B516" s="105"/>
      <c r="C516" s="105"/>
      <c r="D516" s="105"/>
      <c r="E516" s="105"/>
      <c r="F516" s="105"/>
      <c r="G516" s="105"/>
      <c r="H516" s="105"/>
      <c r="I516" s="105"/>
      <c r="J516" s="106"/>
    </row>
    <row r="517" spans="1:10" ht="15.75" customHeight="1">
      <c r="A517" s="189" t="s">
        <v>259</v>
      </c>
      <c r="B517" s="190"/>
      <c r="C517" s="190"/>
      <c r="D517" s="190"/>
      <c r="E517" s="190"/>
      <c r="F517" s="190"/>
      <c r="G517" s="190"/>
      <c r="H517" s="190"/>
      <c r="I517" s="190"/>
      <c r="J517" s="191"/>
    </row>
    <row r="518" spans="1:10" ht="24.75" customHeight="1">
      <c r="A518" s="189" t="s">
        <v>603</v>
      </c>
      <c r="B518" s="190"/>
      <c r="C518" s="190"/>
      <c r="D518" s="190"/>
      <c r="E518" s="190"/>
      <c r="F518" s="190"/>
      <c r="G518" s="190"/>
      <c r="H518" s="190"/>
      <c r="I518" s="190"/>
      <c r="J518" s="191"/>
    </row>
    <row r="519" spans="1:10" ht="39.75" customHeight="1">
      <c r="A519" s="42" t="s">
        <v>269</v>
      </c>
      <c r="B519" s="43" t="s">
        <v>131</v>
      </c>
      <c r="C519" s="16" t="s">
        <v>640</v>
      </c>
      <c r="D519" s="65">
        <f>D520+D525+D530+D535+D540</f>
        <v>61905.78</v>
      </c>
      <c r="E519" s="65">
        <f t="shared" ref="E519:I519" si="15">E520+E525+E530+E535+E540</f>
        <v>0</v>
      </c>
      <c r="F519" s="65">
        <f t="shared" si="15"/>
        <v>6.7</v>
      </c>
      <c r="G519" s="65">
        <f t="shared" si="15"/>
        <v>1235.83</v>
      </c>
      <c r="H519" s="65">
        <f t="shared" si="15"/>
        <v>0</v>
      </c>
      <c r="I519" s="65">
        <f t="shared" si="15"/>
        <v>0</v>
      </c>
      <c r="J519" s="65">
        <f>D519+H519</f>
        <v>61905.78</v>
      </c>
    </row>
    <row r="520" spans="1:10" ht="13.5" customHeight="1">
      <c r="A520" s="73" t="s">
        <v>270</v>
      </c>
      <c r="B520" s="74" t="s">
        <v>132</v>
      </c>
      <c r="C520" s="20" t="s">
        <v>641</v>
      </c>
      <c r="D520" s="75">
        <v>776.05</v>
      </c>
      <c r="E520" s="75">
        <v>0</v>
      </c>
      <c r="F520" s="75">
        <v>0</v>
      </c>
      <c r="G520" s="75">
        <v>0</v>
      </c>
      <c r="H520" s="75">
        <v>0</v>
      </c>
      <c r="I520" s="75">
        <v>0</v>
      </c>
      <c r="J520" s="75">
        <f>D520+H520</f>
        <v>776.05</v>
      </c>
    </row>
    <row r="521" spans="1:10" ht="15" customHeight="1">
      <c r="A521" s="89" t="s">
        <v>720</v>
      </c>
      <c r="B521" s="89"/>
      <c r="C521" s="89"/>
      <c r="D521" s="89"/>
      <c r="E521" s="89"/>
      <c r="F521" s="89"/>
      <c r="G521" s="89"/>
      <c r="H521" s="89"/>
      <c r="I521" s="89"/>
      <c r="J521" s="90"/>
    </row>
    <row r="522" spans="1:10" ht="14.25" customHeight="1">
      <c r="A522" s="89" t="s">
        <v>604</v>
      </c>
      <c r="B522" s="105"/>
      <c r="C522" s="105"/>
      <c r="D522" s="105"/>
      <c r="E522" s="105"/>
      <c r="F522" s="105"/>
      <c r="G522" s="105"/>
      <c r="H522" s="105"/>
      <c r="I522" s="105"/>
      <c r="J522" s="106"/>
    </row>
    <row r="523" spans="1:10" ht="24.75" customHeight="1">
      <c r="A523" s="189" t="s">
        <v>472</v>
      </c>
      <c r="B523" s="190"/>
      <c r="C523" s="190"/>
      <c r="D523" s="190"/>
      <c r="E523" s="190"/>
      <c r="F523" s="190"/>
      <c r="G523" s="190"/>
      <c r="H523" s="190"/>
      <c r="I523" s="190"/>
      <c r="J523" s="191"/>
    </row>
    <row r="524" spans="1:10" ht="25.5" customHeight="1">
      <c r="A524" s="189" t="s">
        <v>721</v>
      </c>
      <c r="B524" s="190"/>
      <c r="C524" s="190"/>
      <c r="D524" s="190"/>
      <c r="E524" s="190"/>
      <c r="F524" s="190"/>
      <c r="G524" s="190"/>
      <c r="H524" s="190"/>
      <c r="I524" s="190"/>
      <c r="J524" s="191"/>
    </row>
    <row r="525" spans="1:10" ht="26.25" customHeight="1">
      <c r="A525" s="66" t="s">
        <v>271</v>
      </c>
      <c r="B525" s="68" t="s">
        <v>133</v>
      </c>
      <c r="C525" s="20" t="s">
        <v>640</v>
      </c>
      <c r="D525" s="41">
        <v>28779.06</v>
      </c>
      <c r="E525" s="75">
        <v>0</v>
      </c>
      <c r="F525" s="75">
        <v>0</v>
      </c>
      <c r="G525" s="75">
        <v>0</v>
      </c>
      <c r="H525" s="75">
        <v>0</v>
      </c>
      <c r="I525" s="75">
        <v>0</v>
      </c>
      <c r="J525" s="75">
        <f>D525+H525</f>
        <v>28779.06</v>
      </c>
    </row>
    <row r="526" spans="1:10" ht="13.5" customHeight="1">
      <c r="A526" s="89" t="s">
        <v>722</v>
      </c>
      <c r="B526" s="89"/>
      <c r="C526" s="89"/>
      <c r="D526" s="89"/>
      <c r="E526" s="89"/>
      <c r="F526" s="89"/>
      <c r="G526" s="89"/>
      <c r="H526" s="89"/>
      <c r="I526" s="89"/>
      <c r="J526" s="90"/>
    </row>
    <row r="527" spans="1:10" ht="14.25" customHeight="1">
      <c r="A527" s="89" t="s">
        <v>604</v>
      </c>
      <c r="B527" s="105"/>
      <c r="C527" s="105"/>
      <c r="D527" s="105"/>
      <c r="E527" s="105"/>
      <c r="F527" s="105"/>
      <c r="G527" s="105"/>
      <c r="H527" s="105"/>
      <c r="I527" s="105"/>
      <c r="J527" s="106"/>
    </row>
    <row r="528" spans="1:10" ht="24.75" customHeight="1">
      <c r="A528" s="189" t="s">
        <v>473</v>
      </c>
      <c r="B528" s="190"/>
      <c r="C528" s="190"/>
      <c r="D528" s="190"/>
      <c r="E528" s="190"/>
      <c r="F528" s="190"/>
      <c r="G528" s="190"/>
      <c r="H528" s="190"/>
      <c r="I528" s="190"/>
      <c r="J528" s="191"/>
    </row>
    <row r="529" spans="1:10" ht="27.75" customHeight="1">
      <c r="A529" s="189" t="s">
        <v>723</v>
      </c>
      <c r="B529" s="190"/>
      <c r="C529" s="190"/>
      <c r="D529" s="190"/>
      <c r="E529" s="190"/>
      <c r="F529" s="190"/>
      <c r="G529" s="190"/>
      <c r="H529" s="190"/>
      <c r="I529" s="190"/>
      <c r="J529" s="191"/>
    </row>
    <row r="530" spans="1:10" ht="26.25" customHeight="1">
      <c r="A530" s="66" t="s">
        <v>272</v>
      </c>
      <c r="B530" s="68" t="s">
        <v>134</v>
      </c>
      <c r="C530" s="20" t="s">
        <v>641</v>
      </c>
      <c r="D530" s="41">
        <v>27966.71</v>
      </c>
      <c r="E530" s="75">
        <v>0</v>
      </c>
      <c r="F530" s="75">
        <v>0</v>
      </c>
      <c r="G530" s="75">
        <v>0</v>
      </c>
      <c r="H530" s="75">
        <v>0</v>
      </c>
      <c r="I530" s="75">
        <v>0</v>
      </c>
      <c r="J530" s="41">
        <f>D530+H530</f>
        <v>27966.71</v>
      </c>
    </row>
    <row r="531" spans="1:10" ht="15" customHeight="1">
      <c r="A531" s="89" t="s">
        <v>605</v>
      </c>
      <c r="B531" s="89"/>
      <c r="C531" s="89"/>
      <c r="D531" s="89"/>
      <c r="E531" s="89"/>
      <c r="F531" s="89"/>
      <c r="G531" s="89"/>
      <c r="H531" s="89"/>
      <c r="I531" s="89"/>
      <c r="J531" s="90"/>
    </row>
    <row r="532" spans="1:10" ht="15.75" customHeight="1">
      <c r="A532" s="89" t="s">
        <v>604</v>
      </c>
      <c r="B532" s="105"/>
      <c r="C532" s="105"/>
      <c r="D532" s="105"/>
      <c r="E532" s="105"/>
      <c r="F532" s="105"/>
      <c r="G532" s="105"/>
      <c r="H532" s="105"/>
      <c r="I532" s="105"/>
      <c r="J532" s="106"/>
    </row>
    <row r="533" spans="1:10" ht="13.5" customHeight="1">
      <c r="A533" s="189" t="s">
        <v>474</v>
      </c>
      <c r="B533" s="190"/>
      <c r="C533" s="190"/>
      <c r="D533" s="190"/>
      <c r="E533" s="190"/>
      <c r="F533" s="190"/>
      <c r="G533" s="190"/>
      <c r="H533" s="190"/>
      <c r="I533" s="190"/>
      <c r="J533" s="191"/>
    </row>
    <row r="534" spans="1:10" ht="24.75" customHeight="1">
      <c r="A534" s="189" t="s">
        <v>724</v>
      </c>
      <c r="B534" s="190"/>
      <c r="C534" s="190"/>
      <c r="D534" s="190"/>
      <c r="E534" s="190"/>
      <c r="F534" s="190"/>
      <c r="G534" s="190"/>
      <c r="H534" s="190"/>
      <c r="I534" s="190"/>
      <c r="J534" s="191"/>
    </row>
    <row r="535" spans="1:10" ht="24.75" customHeight="1">
      <c r="A535" s="66" t="s">
        <v>273</v>
      </c>
      <c r="B535" s="68" t="s">
        <v>102</v>
      </c>
      <c r="C535" s="20" t="s">
        <v>641</v>
      </c>
      <c r="D535" s="41">
        <v>1242.53</v>
      </c>
      <c r="E535" s="41">
        <v>0</v>
      </c>
      <c r="F535" s="41">
        <v>6.7</v>
      </c>
      <c r="G535" s="41">
        <v>1235.83</v>
      </c>
      <c r="H535" s="41">
        <v>0</v>
      </c>
      <c r="I535" s="41">
        <v>0</v>
      </c>
      <c r="J535" s="41">
        <f>D535+H535</f>
        <v>1242.53</v>
      </c>
    </row>
    <row r="536" spans="1:10" ht="15" customHeight="1">
      <c r="A536" s="89" t="s">
        <v>725</v>
      </c>
      <c r="B536" s="89"/>
      <c r="C536" s="89"/>
      <c r="D536" s="89"/>
      <c r="E536" s="89"/>
      <c r="F536" s="89"/>
      <c r="G536" s="89"/>
      <c r="H536" s="89"/>
      <c r="I536" s="89"/>
      <c r="J536" s="90"/>
    </row>
    <row r="537" spans="1:10" ht="12" customHeight="1">
      <c r="A537" s="89" t="s">
        <v>604</v>
      </c>
      <c r="B537" s="105"/>
      <c r="C537" s="105"/>
      <c r="D537" s="105"/>
      <c r="E537" s="105"/>
      <c r="F537" s="105"/>
      <c r="G537" s="105"/>
      <c r="H537" s="105"/>
      <c r="I537" s="105"/>
      <c r="J537" s="106"/>
    </row>
    <row r="538" spans="1:10" ht="14.25" customHeight="1">
      <c r="A538" s="204" t="s">
        <v>475</v>
      </c>
      <c r="B538" s="205"/>
      <c r="C538" s="205"/>
      <c r="D538" s="205"/>
      <c r="E538" s="205"/>
      <c r="F538" s="205"/>
      <c r="G538" s="205"/>
      <c r="H538" s="205"/>
      <c r="I538" s="205"/>
      <c r="J538" s="206"/>
    </row>
    <row r="539" spans="1:10" ht="12.75" customHeight="1">
      <c r="A539" s="189" t="s">
        <v>726</v>
      </c>
      <c r="B539" s="190"/>
      <c r="C539" s="190"/>
      <c r="D539" s="190"/>
      <c r="E539" s="190"/>
      <c r="F539" s="190"/>
      <c r="G539" s="190"/>
      <c r="H539" s="190"/>
      <c r="I539" s="190"/>
      <c r="J539" s="191"/>
    </row>
    <row r="540" spans="1:10" ht="24.75" customHeight="1">
      <c r="A540" s="66" t="s">
        <v>274</v>
      </c>
      <c r="B540" s="68" t="s">
        <v>135</v>
      </c>
      <c r="C540" s="20" t="s">
        <v>642</v>
      </c>
      <c r="D540" s="41">
        <v>3141.43</v>
      </c>
      <c r="E540" s="41">
        <v>0</v>
      </c>
      <c r="F540" s="41">
        <v>0</v>
      </c>
      <c r="G540" s="21">
        <v>0</v>
      </c>
      <c r="H540" s="41">
        <v>0</v>
      </c>
      <c r="I540" s="41">
        <v>0</v>
      </c>
      <c r="J540" s="41">
        <f>D540+H540</f>
        <v>3141.43</v>
      </c>
    </row>
    <row r="541" spans="1:10" ht="14.25" customHeight="1">
      <c r="A541" s="89" t="s">
        <v>727</v>
      </c>
      <c r="B541" s="89"/>
      <c r="C541" s="89"/>
      <c r="D541" s="89"/>
      <c r="E541" s="89"/>
      <c r="F541" s="89"/>
      <c r="G541" s="89"/>
      <c r="H541" s="89"/>
      <c r="I541" s="89"/>
      <c r="J541" s="90"/>
    </row>
    <row r="542" spans="1:10" ht="12.75" customHeight="1">
      <c r="A542" s="89" t="s">
        <v>604</v>
      </c>
      <c r="B542" s="105"/>
      <c r="C542" s="105"/>
      <c r="D542" s="105"/>
      <c r="E542" s="105"/>
      <c r="F542" s="105"/>
      <c r="G542" s="105"/>
      <c r="H542" s="105"/>
      <c r="I542" s="105"/>
      <c r="J542" s="106"/>
    </row>
    <row r="543" spans="1:10" ht="15" customHeight="1">
      <c r="A543" s="189" t="s">
        <v>476</v>
      </c>
      <c r="B543" s="190"/>
      <c r="C543" s="190"/>
      <c r="D543" s="190"/>
      <c r="E543" s="190"/>
      <c r="F543" s="190"/>
      <c r="G543" s="190"/>
      <c r="H543" s="190"/>
      <c r="I543" s="190"/>
      <c r="J543" s="191"/>
    </row>
    <row r="544" spans="1:10" ht="24" customHeight="1">
      <c r="A544" s="189" t="s">
        <v>728</v>
      </c>
      <c r="B544" s="190"/>
      <c r="C544" s="190"/>
      <c r="D544" s="190"/>
      <c r="E544" s="190"/>
      <c r="F544" s="190"/>
      <c r="G544" s="190"/>
      <c r="H544" s="190"/>
      <c r="I544" s="190"/>
      <c r="J544" s="191"/>
    </row>
    <row r="545" spans="1:11" ht="16.5" customHeight="1">
      <c r="A545" s="195" t="s">
        <v>277</v>
      </c>
      <c r="B545" s="196"/>
      <c r="C545" s="196"/>
      <c r="D545" s="196"/>
      <c r="E545" s="196"/>
      <c r="F545" s="196"/>
      <c r="G545" s="196"/>
      <c r="H545" s="196"/>
      <c r="I545" s="196"/>
      <c r="J545" s="197"/>
      <c r="K545" s="3"/>
    </row>
    <row r="546" spans="1:11" ht="24" customHeight="1">
      <c r="A546" s="42" t="s">
        <v>76</v>
      </c>
      <c r="B546" s="43" t="s">
        <v>275</v>
      </c>
      <c r="C546" s="16" t="s">
        <v>639</v>
      </c>
      <c r="D546" s="17">
        <f>D547+D554</f>
        <v>295791.83</v>
      </c>
      <c r="E546" s="17">
        <f t="shared" ref="E546:I546" si="16">E547+E554</f>
        <v>0</v>
      </c>
      <c r="F546" s="17">
        <f t="shared" si="16"/>
        <v>71318.509999999995</v>
      </c>
      <c r="G546" s="17">
        <f t="shared" si="16"/>
        <v>224473.32</v>
      </c>
      <c r="H546" s="17">
        <f t="shared" si="16"/>
        <v>0</v>
      </c>
      <c r="I546" s="17">
        <f t="shared" si="16"/>
        <v>0</v>
      </c>
      <c r="J546" s="17">
        <f>D546+H546</f>
        <v>295791.83</v>
      </c>
      <c r="K546" s="3"/>
    </row>
    <row r="547" spans="1:11" ht="36.75" customHeight="1">
      <c r="A547" s="39" t="s">
        <v>77</v>
      </c>
      <c r="B547" s="40" t="s">
        <v>477</v>
      </c>
      <c r="C547" s="20" t="s">
        <v>642</v>
      </c>
      <c r="D547" s="41">
        <v>253407.28</v>
      </c>
      <c r="E547" s="41">
        <v>0</v>
      </c>
      <c r="F547" s="41">
        <v>49363.96</v>
      </c>
      <c r="G547" s="41">
        <v>204043.32</v>
      </c>
      <c r="H547" s="41">
        <v>0</v>
      </c>
      <c r="I547" s="41">
        <v>0</v>
      </c>
      <c r="J547" s="41">
        <f>D547+H547</f>
        <v>253407.28</v>
      </c>
    </row>
    <row r="548" spans="1:11" ht="13.5" customHeight="1">
      <c r="A548" s="89" t="s">
        <v>478</v>
      </c>
      <c r="B548" s="89"/>
      <c r="C548" s="89"/>
      <c r="D548" s="89"/>
      <c r="E548" s="89"/>
      <c r="F548" s="89"/>
      <c r="G548" s="89"/>
      <c r="H548" s="89"/>
      <c r="I548" s="89"/>
      <c r="J548" s="90"/>
    </row>
    <row r="549" spans="1:11" ht="111.75" customHeight="1">
      <c r="A549" s="89" t="s">
        <v>759</v>
      </c>
      <c r="B549" s="105"/>
      <c r="C549" s="105"/>
      <c r="D549" s="105"/>
      <c r="E549" s="105"/>
      <c r="F549" s="105"/>
      <c r="G549" s="105"/>
      <c r="H549" s="105"/>
      <c r="I549" s="105"/>
      <c r="J549" s="106"/>
    </row>
    <row r="550" spans="1:11" ht="13.5" customHeight="1">
      <c r="A550" s="88" t="s">
        <v>276</v>
      </c>
      <c r="B550" s="99"/>
      <c r="C550" s="99"/>
      <c r="D550" s="99"/>
      <c r="E550" s="99"/>
      <c r="F550" s="99"/>
      <c r="G550" s="99"/>
      <c r="H550" s="99"/>
      <c r="I550" s="99"/>
      <c r="J550" s="100"/>
    </row>
    <row r="551" spans="1:11" ht="27" customHeight="1">
      <c r="A551" s="88" t="s">
        <v>760</v>
      </c>
      <c r="B551" s="99"/>
      <c r="C551" s="99"/>
      <c r="D551" s="99"/>
      <c r="E551" s="99"/>
      <c r="F551" s="99"/>
      <c r="G551" s="99"/>
      <c r="H551" s="99"/>
      <c r="I551" s="99"/>
      <c r="J551" s="100"/>
    </row>
    <row r="552" spans="1:11" ht="24.75" customHeight="1">
      <c r="A552" s="88" t="s">
        <v>479</v>
      </c>
      <c r="B552" s="99"/>
      <c r="C552" s="99"/>
      <c r="D552" s="99"/>
      <c r="E552" s="99"/>
      <c r="F552" s="99"/>
      <c r="G552" s="99"/>
      <c r="H552" s="99"/>
      <c r="I552" s="99"/>
      <c r="J552" s="100"/>
    </row>
    <row r="553" spans="1:11" ht="13.5" customHeight="1">
      <c r="A553" s="88" t="s">
        <v>644</v>
      </c>
      <c r="B553" s="99"/>
      <c r="C553" s="99"/>
      <c r="D553" s="99"/>
      <c r="E553" s="99"/>
      <c r="F553" s="99"/>
      <c r="G553" s="99"/>
      <c r="H553" s="99"/>
      <c r="I553" s="99"/>
      <c r="J553" s="100"/>
    </row>
    <row r="554" spans="1:11" ht="24.75" customHeight="1">
      <c r="A554" s="19" t="s">
        <v>480</v>
      </c>
      <c r="B554" s="19" t="s">
        <v>482</v>
      </c>
      <c r="C554" s="20" t="s">
        <v>643</v>
      </c>
      <c r="D554" s="41">
        <v>42384.55</v>
      </c>
      <c r="E554" s="41">
        <v>0</v>
      </c>
      <c r="F554" s="41">
        <v>21954.55</v>
      </c>
      <c r="G554" s="41">
        <v>20430</v>
      </c>
      <c r="H554" s="41">
        <v>0</v>
      </c>
      <c r="I554" s="41">
        <v>0</v>
      </c>
      <c r="J554" s="41">
        <f>D554+H554</f>
        <v>42384.55</v>
      </c>
    </row>
    <row r="555" spans="1:11" ht="13.5" customHeight="1">
      <c r="A555" s="89" t="s">
        <v>481</v>
      </c>
      <c r="B555" s="89"/>
      <c r="C555" s="89"/>
      <c r="D555" s="89"/>
      <c r="E555" s="89"/>
      <c r="F555" s="89"/>
      <c r="G555" s="89"/>
      <c r="H555" s="89"/>
      <c r="I555" s="89"/>
      <c r="J555" s="90"/>
    </row>
    <row r="556" spans="1:11" ht="37.5" customHeight="1">
      <c r="A556" s="89" t="s">
        <v>761</v>
      </c>
      <c r="B556" s="105"/>
      <c r="C556" s="105"/>
      <c r="D556" s="105"/>
      <c r="E556" s="105"/>
      <c r="F556" s="105"/>
      <c r="G556" s="105"/>
      <c r="H556" s="105"/>
      <c r="I556" s="105"/>
      <c r="J556" s="106"/>
    </row>
    <row r="557" spans="1:11" ht="24.75" customHeight="1">
      <c r="A557" s="88" t="s">
        <v>483</v>
      </c>
      <c r="B557" s="99"/>
      <c r="C557" s="99"/>
      <c r="D557" s="99"/>
      <c r="E557" s="99"/>
      <c r="F557" s="99"/>
      <c r="G557" s="99"/>
      <c r="H557" s="99"/>
      <c r="I557" s="99"/>
      <c r="J557" s="100"/>
    </row>
    <row r="558" spans="1:11" ht="24" customHeight="1">
      <c r="A558" s="104" t="s">
        <v>762</v>
      </c>
      <c r="B558" s="131"/>
      <c r="C558" s="131"/>
      <c r="D558" s="131"/>
      <c r="E558" s="131"/>
      <c r="F558" s="131"/>
      <c r="G558" s="131"/>
      <c r="H558" s="131"/>
      <c r="I558" s="131"/>
      <c r="J558" s="132"/>
    </row>
    <row r="559" spans="1:11" ht="12.75" customHeight="1">
      <c r="A559" s="88" t="s">
        <v>484</v>
      </c>
      <c r="B559" s="99"/>
      <c r="C559" s="99"/>
      <c r="D559" s="99"/>
      <c r="E559" s="99"/>
      <c r="F559" s="99"/>
      <c r="G559" s="99"/>
      <c r="H559" s="99"/>
      <c r="I559" s="99"/>
      <c r="J559" s="100"/>
    </row>
    <row r="560" spans="1:11" ht="24" customHeight="1">
      <c r="A560" s="104" t="s">
        <v>763</v>
      </c>
      <c r="B560" s="94"/>
      <c r="C560" s="94"/>
      <c r="D560" s="94"/>
      <c r="E560" s="94"/>
      <c r="F560" s="94"/>
      <c r="G560" s="94"/>
      <c r="H560" s="94"/>
      <c r="I560" s="94"/>
      <c r="J560" s="95"/>
    </row>
    <row r="561" spans="1:11" ht="15" customHeight="1">
      <c r="A561" s="15" t="s">
        <v>78</v>
      </c>
      <c r="B561" s="15" t="s">
        <v>79</v>
      </c>
      <c r="C561" s="16" t="s">
        <v>639</v>
      </c>
      <c r="D561" s="17">
        <f t="shared" ref="D561:I561" si="17">D562</f>
        <v>0</v>
      </c>
      <c r="E561" s="17">
        <f t="shared" si="17"/>
        <v>0</v>
      </c>
      <c r="F561" s="17">
        <f t="shared" si="17"/>
        <v>0</v>
      </c>
      <c r="G561" s="17">
        <f t="shared" si="17"/>
        <v>0</v>
      </c>
      <c r="H561" s="17">
        <f t="shared" si="17"/>
        <v>0</v>
      </c>
      <c r="I561" s="17">
        <f t="shared" si="17"/>
        <v>0</v>
      </c>
      <c r="J561" s="17">
        <f>D561+H561+I561</f>
        <v>0</v>
      </c>
    </row>
    <row r="562" spans="1:11" ht="25.5" customHeight="1">
      <c r="A562" s="18" t="s">
        <v>80</v>
      </c>
      <c r="B562" s="19" t="s">
        <v>81</v>
      </c>
      <c r="C562" s="20" t="s">
        <v>639</v>
      </c>
      <c r="D562" s="21">
        <v>0</v>
      </c>
      <c r="E562" s="21">
        <v>0</v>
      </c>
      <c r="F562" s="21">
        <v>0</v>
      </c>
      <c r="G562" s="21">
        <v>0</v>
      </c>
      <c r="H562" s="21">
        <v>0</v>
      </c>
      <c r="I562" s="21">
        <v>0</v>
      </c>
      <c r="J562" s="21">
        <f>D562+H562+I562</f>
        <v>0</v>
      </c>
    </row>
    <row r="563" spans="1:11" ht="12" customHeight="1">
      <c r="A563" s="89" t="s">
        <v>485</v>
      </c>
      <c r="B563" s="89"/>
      <c r="C563" s="89"/>
      <c r="D563" s="89"/>
      <c r="E563" s="89"/>
      <c r="F563" s="89"/>
      <c r="G563" s="89"/>
      <c r="H563" s="89"/>
      <c r="I563" s="89"/>
      <c r="J563" s="90"/>
    </row>
    <row r="564" spans="1:11" ht="36.75" customHeight="1">
      <c r="A564" s="89" t="s">
        <v>645</v>
      </c>
      <c r="B564" s="105"/>
      <c r="C564" s="105"/>
      <c r="D564" s="105"/>
      <c r="E564" s="105"/>
      <c r="F564" s="105"/>
      <c r="G564" s="105"/>
      <c r="H564" s="105"/>
      <c r="I564" s="105"/>
      <c r="J564" s="106"/>
    </row>
    <row r="565" spans="1:11" ht="27" customHeight="1">
      <c r="A565" s="88" t="s">
        <v>486</v>
      </c>
      <c r="B565" s="99"/>
      <c r="C565" s="99"/>
      <c r="D565" s="99"/>
      <c r="E565" s="99"/>
      <c r="F565" s="99"/>
      <c r="G565" s="99"/>
      <c r="H565" s="99"/>
      <c r="I565" s="99"/>
      <c r="J565" s="100"/>
    </row>
    <row r="566" spans="1:11" ht="24.75" customHeight="1">
      <c r="A566" s="104" t="s">
        <v>646</v>
      </c>
      <c r="B566" s="94"/>
      <c r="C566" s="94"/>
      <c r="D566" s="94"/>
      <c r="E566" s="94"/>
      <c r="F566" s="94"/>
      <c r="G566" s="94"/>
      <c r="H566" s="94"/>
      <c r="I566" s="94"/>
      <c r="J566" s="95"/>
    </row>
    <row r="567" spans="1:11" ht="35.25" customHeight="1">
      <c r="A567" s="15" t="s">
        <v>82</v>
      </c>
      <c r="B567" s="44" t="s">
        <v>84</v>
      </c>
      <c r="C567" s="16" t="s">
        <v>643</v>
      </c>
      <c r="D567" s="45">
        <f t="shared" ref="D567:I567" si="18">D568</f>
        <v>10407.52</v>
      </c>
      <c r="E567" s="45">
        <f t="shared" si="18"/>
        <v>0</v>
      </c>
      <c r="F567" s="45">
        <f t="shared" si="18"/>
        <v>0</v>
      </c>
      <c r="G567" s="45">
        <f t="shared" si="18"/>
        <v>10093.56</v>
      </c>
      <c r="H567" s="45">
        <f t="shared" si="18"/>
        <v>0</v>
      </c>
      <c r="I567" s="45">
        <f t="shared" si="18"/>
        <v>0</v>
      </c>
      <c r="J567" s="45">
        <f>D567+H567+I567</f>
        <v>10407.52</v>
      </c>
    </row>
    <row r="568" spans="1:11" ht="48.75" customHeight="1">
      <c r="A568" s="46" t="s">
        <v>83</v>
      </c>
      <c r="B568" s="19" t="s">
        <v>487</v>
      </c>
      <c r="C568" s="20" t="s">
        <v>639</v>
      </c>
      <c r="D568" s="21">
        <v>10407.52</v>
      </c>
      <c r="E568" s="21">
        <v>0</v>
      </c>
      <c r="F568" s="21">
        <v>0</v>
      </c>
      <c r="G568" s="21">
        <v>10093.56</v>
      </c>
      <c r="H568" s="21">
        <v>0</v>
      </c>
      <c r="I568" s="21">
        <v>0</v>
      </c>
      <c r="J568" s="21">
        <f>D568+H568+I568</f>
        <v>10407.52</v>
      </c>
    </row>
    <row r="569" spans="1:11" ht="12.75" customHeight="1">
      <c r="A569" s="89" t="s">
        <v>488</v>
      </c>
      <c r="B569" s="89"/>
      <c r="C569" s="89"/>
      <c r="D569" s="89"/>
      <c r="E569" s="89"/>
      <c r="F569" s="89"/>
      <c r="G569" s="89"/>
      <c r="H569" s="89"/>
      <c r="I569" s="89"/>
      <c r="J569" s="90"/>
    </row>
    <row r="570" spans="1:11" ht="50.25" customHeight="1">
      <c r="A570" s="89" t="s">
        <v>764</v>
      </c>
      <c r="B570" s="105"/>
      <c r="C570" s="105"/>
      <c r="D570" s="105"/>
      <c r="E570" s="105"/>
      <c r="F570" s="105"/>
      <c r="G570" s="105"/>
      <c r="H570" s="105"/>
      <c r="I570" s="105"/>
      <c r="J570" s="106"/>
    </row>
    <row r="571" spans="1:11" ht="12.75" customHeight="1">
      <c r="A571" s="88" t="s">
        <v>278</v>
      </c>
      <c r="B571" s="99"/>
      <c r="C571" s="99"/>
      <c r="D571" s="99"/>
      <c r="E571" s="99"/>
      <c r="F571" s="99"/>
      <c r="G571" s="99"/>
      <c r="H571" s="99"/>
      <c r="I571" s="99"/>
      <c r="J571" s="100"/>
    </row>
    <row r="572" spans="1:11" ht="14.25" customHeight="1">
      <c r="A572" s="88" t="s">
        <v>765</v>
      </c>
      <c r="B572" s="94"/>
      <c r="C572" s="94"/>
      <c r="D572" s="94"/>
      <c r="E572" s="94"/>
      <c r="F572" s="94"/>
      <c r="G572" s="94"/>
      <c r="H572" s="94"/>
      <c r="I572" s="94"/>
      <c r="J572" s="95"/>
    </row>
    <row r="573" spans="1:11" ht="15.75" customHeight="1">
      <c r="A573" s="153" t="s">
        <v>279</v>
      </c>
      <c r="B573" s="154"/>
      <c r="C573" s="154"/>
      <c r="D573" s="154"/>
      <c r="E573" s="154"/>
      <c r="F573" s="154"/>
      <c r="G573" s="154"/>
      <c r="H573" s="154"/>
      <c r="I573" s="154"/>
      <c r="J573" s="155"/>
    </row>
    <row r="574" spans="1:11" ht="24.75" customHeight="1">
      <c r="A574" s="15" t="s">
        <v>157</v>
      </c>
      <c r="B574" s="32" t="s">
        <v>44</v>
      </c>
      <c r="C574" s="16" t="s">
        <v>643</v>
      </c>
      <c r="D574" s="17">
        <f t="shared" ref="D574:I574" si="19">D575+D580</f>
        <v>1587.71</v>
      </c>
      <c r="E574" s="17">
        <f t="shared" si="19"/>
        <v>0</v>
      </c>
      <c r="F574" s="17">
        <f t="shared" si="19"/>
        <v>0</v>
      </c>
      <c r="G574" s="17">
        <f t="shared" si="19"/>
        <v>0</v>
      </c>
      <c r="H574" s="17">
        <f t="shared" si="19"/>
        <v>0</v>
      </c>
      <c r="I574" s="17">
        <f t="shared" si="19"/>
        <v>0</v>
      </c>
      <c r="J574" s="17">
        <f>D574+H574+I574</f>
        <v>1587.71</v>
      </c>
    </row>
    <row r="575" spans="1:11" ht="51" customHeight="1">
      <c r="A575" s="18" t="s">
        <v>158</v>
      </c>
      <c r="B575" s="19" t="s">
        <v>145</v>
      </c>
      <c r="C575" s="20" t="s">
        <v>643</v>
      </c>
      <c r="D575" s="21">
        <v>556.05999999999995</v>
      </c>
      <c r="E575" s="21">
        <v>0</v>
      </c>
      <c r="F575" s="21">
        <v>0</v>
      </c>
      <c r="G575" s="21">
        <v>0</v>
      </c>
      <c r="H575" s="21">
        <v>0</v>
      </c>
      <c r="I575" s="21">
        <v>0</v>
      </c>
      <c r="J575" s="21">
        <f>D575+H575+I575</f>
        <v>556.05999999999995</v>
      </c>
      <c r="K575" s="3"/>
    </row>
    <row r="576" spans="1:11" ht="12.75" customHeight="1">
      <c r="A576" s="89" t="s">
        <v>663</v>
      </c>
      <c r="B576" s="89"/>
      <c r="C576" s="89"/>
      <c r="D576" s="89"/>
      <c r="E576" s="89"/>
      <c r="F576" s="89"/>
      <c r="G576" s="89"/>
      <c r="H576" s="89"/>
      <c r="I576" s="89"/>
      <c r="J576" s="90"/>
      <c r="K576" s="3"/>
    </row>
    <row r="577" spans="1:11" ht="36.75" customHeight="1">
      <c r="A577" s="85" t="s">
        <v>844</v>
      </c>
      <c r="B577" s="83"/>
      <c r="C577" s="83"/>
      <c r="D577" s="83"/>
      <c r="E577" s="83"/>
      <c r="F577" s="83"/>
      <c r="G577" s="83"/>
      <c r="H577" s="83"/>
      <c r="I577" s="83"/>
      <c r="J577" s="84"/>
      <c r="K577" s="3"/>
    </row>
    <row r="578" spans="1:11" ht="26.25" customHeight="1">
      <c r="A578" s="88" t="s">
        <v>281</v>
      </c>
      <c r="B578" s="99"/>
      <c r="C578" s="99"/>
      <c r="D578" s="99"/>
      <c r="E578" s="99"/>
      <c r="F578" s="99"/>
      <c r="G578" s="99"/>
      <c r="H578" s="99"/>
      <c r="I578" s="99"/>
      <c r="J578" s="100"/>
    </row>
    <row r="579" spans="1:11" ht="23.25" customHeight="1">
      <c r="A579" s="104" t="s">
        <v>845</v>
      </c>
      <c r="B579" s="94"/>
      <c r="C579" s="94"/>
      <c r="D579" s="94"/>
      <c r="E579" s="94"/>
      <c r="F579" s="94"/>
      <c r="G579" s="94"/>
      <c r="H579" s="94"/>
      <c r="I579" s="94"/>
      <c r="J579" s="95"/>
    </row>
    <row r="580" spans="1:11" ht="39" customHeight="1">
      <c r="A580" s="19" t="s">
        <v>280</v>
      </c>
      <c r="B580" s="33" t="s">
        <v>46</v>
      </c>
      <c r="C580" s="20" t="s">
        <v>643</v>
      </c>
      <c r="D580" s="21">
        <v>1031.6500000000001</v>
      </c>
      <c r="E580" s="21">
        <v>0</v>
      </c>
      <c r="F580" s="21">
        <v>0</v>
      </c>
      <c r="G580" s="21">
        <v>0</v>
      </c>
      <c r="H580" s="21">
        <v>0</v>
      </c>
      <c r="I580" s="21">
        <v>0</v>
      </c>
      <c r="J580" s="21">
        <f>D580+H580+I580</f>
        <v>1031.6500000000001</v>
      </c>
    </row>
    <row r="581" spans="1:11" ht="13.5" customHeight="1">
      <c r="A581" s="89" t="s">
        <v>664</v>
      </c>
      <c r="B581" s="89"/>
      <c r="C581" s="89"/>
      <c r="D581" s="89"/>
      <c r="E581" s="89"/>
      <c r="F581" s="89"/>
      <c r="G581" s="89"/>
      <c r="H581" s="89"/>
      <c r="I581" s="89"/>
      <c r="J581" s="90"/>
    </row>
    <row r="582" spans="1:11" ht="86.25" customHeight="1">
      <c r="A582" s="85" t="s">
        <v>668</v>
      </c>
      <c r="B582" s="210"/>
      <c r="C582" s="210"/>
      <c r="D582" s="210"/>
      <c r="E582" s="210"/>
      <c r="F582" s="210"/>
      <c r="G582" s="210"/>
      <c r="H582" s="210"/>
      <c r="I582" s="210"/>
      <c r="J582" s="211"/>
    </row>
    <row r="583" spans="1:11" ht="12.75" customHeight="1">
      <c r="A583" s="88" t="s">
        <v>665</v>
      </c>
      <c r="B583" s="99"/>
      <c r="C583" s="99"/>
      <c r="D583" s="99"/>
      <c r="E583" s="99"/>
      <c r="F583" s="99"/>
      <c r="G583" s="99"/>
      <c r="H583" s="99"/>
      <c r="I583" s="99"/>
      <c r="J583" s="100"/>
    </row>
    <row r="584" spans="1:11" ht="24" customHeight="1">
      <c r="A584" s="88" t="s">
        <v>846</v>
      </c>
      <c r="B584" s="94"/>
      <c r="C584" s="94"/>
      <c r="D584" s="94"/>
      <c r="E584" s="94"/>
      <c r="F584" s="94"/>
      <c r="G584" s="94"/>
      <c r="H584" s="94"/>
      <c r="I584" s="94"/>
      <c r="J584" s="95"/>
    </row>
    <row r="585" spans="1:11" ht="27" customHeight="1">
      <c r="A585" s="15" t="s">
        <v>159</v>
      </c>
      <c r="B585" s="38" t="s">
        <v>144</v>
      </c>
      <c r="C585" s="16" t="s">
        <v>643</v>
      </c>
      <c r="D585" s="17">
        <f t="shared" ref="D585:I585" si="20">D586</f>
        <v>3123.62</v>
      </c>
      <c r="E585" s="17">
        <f t="shared" si="20"/>
        <v>0</v>
      </c>
      <c r="F585" s="17">
        <f t="shared" si="20"/>
        <v>0</v>
      </c>
      <c r="G585" s="17">
        <f t="shared" si="20"/>
        <v>2967.44</v>
      </c>
      <c r="H585" s="17">
        <f t="shared" si="20"/>
        <v>0</v>
      </c>
      <c r="I585" s="17">
        <f t="shared" si="20"/>
        <v>0</v>
      </c>
      <c r="J585" s="17">
        <f>D585+H585+I585</f>
        <v>3123.62</v>
      </c>
    </row>
    <row r="586" spans="1:11" ht="25.5" customHeight="1">
      <c r="A586" s="19" t="s">
        <v>160</v>
      </c>
      <c r="B586" s="19" t="s">
        <v>666</v>
      </c>
      <c r="C586" s="20" t="s">
        <v>643</v>
      </c>
      <c r="D586" s="21">
        <v>3123.62</v>
      </c>
      <c r="E586" s="21">
        <v>0</v>
      </c>
      <c r="F586" s="21">
        <v>0</v>
      </c>
      <c r="G586" s="21">
        <v>2967.44</v>
      </c>
      <c r="H586" s="21">
        <v>0</v>
      </c>
      <c r="I586" s="21">
        <v>0</v>
      </c>
      <c r="J586" s="21">
        <f>D586+H586+I586</f>
        <v>3123.62</v>
      </c>
    </row>
    <row r="587" spans="1:11" ht="13.5" customHeight="1">
      <c r="A587" s="89" t="s">
        <v>667</v>
      </c>
      <c r="B587" s="89"/>
      <c r="C587" s="89"/>
      <c r="D587" s="89"/>
      <c r="E587" s="89"/>
      <c r="F587" s="89"/>
      <c r="G587" s="89"/>
      <c r="H587" s="89"/>
      <c r="I587" s="89"/>
      <c r="J587" s="90"/>
    </row>
    <row r="588" spans="1:11" ht="50.25" customHeight="1">
      <c r="A588" s="85" t="s">
        <v>847</v>
      </c>
      <c r="B588" s="83"/>
      <c r="C588" s="83"/>
      <c r="D588" s="83"/>
      <c r="E588" s="83"/>
      <c r="F588" s="83"/>
      <c r="G588" s="83"/>
      <c r="H588" s="83"/>
      <c r="I588" s="83"/>
      <c r="J588" s="84"/>
    </row>
    <row r="589" spans="1:11">
      <c r="A589" s="88" t="s">
        <v>282</v>
      </c>
      <c r="B589" s="99"/>
      <c r="C589" s="99"/>
      <c r="D589" s="99"/>
      <c r="E589" s="99"/>
      <c r="F589" s="99"/>
      <c r="G589" s="99"/>
      <c r="H589" s="99"/>
      <c r="I589" s="99"/>
      <c r="J589" s="100"/>
    </row>
    <row r="590" spans="1:11" ht="72.75" customHeight="1">
      <c r="A590" s="88" t="s">
        <v>848</v>
      </c>
      <c r="B590" s="94"/>
      <c r="C590" s="94"/>
      <c r="D590" s="94"/>
      <c r="E590" s="94"/>
      <c r="F590" s="94"/>
      <c r="G590" s="94"/>
      <c r="H590" s="94"/>
      <c r="I590" s="94"/>
      <c r="J590" s="95"/>
    </row>
    <row r="591" spans="1:11" ht="15" customHeight="1">
      <c r="A591" s="181" t="s">
        <v>283</v>
      </c>
      <c r="B591" s="182"/>
      <c r="C591" s="182"/>
      <c r="D591" s="182"/>
      <c r="E591" s="182"/>
      <c r="F591" s="182"/>
      <c r="G591" s="182"/>
      <c r="H591" s="182"/>
      <c r="I591" s="182"/>
      <c r="J591" s="183"/>
    </row>
    <row r="592" spans="1:11" ht="37.5" customHeight="1">
      <c r="A592" s="15" t="s">
        <v>90</v>
      </c>
      <c r="B592" s="32" t="s">
        <v>49</v>
      </c>
      <c r="C592" s="16" t="s">
        <v>640</v>
      </c>
      <c r="D592" s="36">
        <f>D593+D598+D603</f>
        <v>7678.36</v>
      </c>
      <c r="E592" s="36">
        <f t="shared" ref="E592:I592" si="21">E593+E598+E603</f>
        <v>0</v>
      </c>
      <c r="F592" s="36">
        <f t="shared" si="21"/>
        <v>0</v>
      </c>
      <c r="G592" s="36">
        <f t="shared" si="21"/>
        <v>0</v>
      </c>
      <c r="H592" s="36">
        <f t="shared" si="21"/>
        <v>0</v>
      </c>
      <c r="I592" s="36">
        <f t="shared" si="21"/>
        <v>0</v>
      </c>
      <c r="J592" s="37">
        <f>D592+H592</f>
        <v>7678.36</v>
      </c>
      <c r="K592" s="14"/>
    </row>
    <row r="593" spans="1:11" ht="27.75" customHeight="1">
      <c r="A593" s="18" t="s">
        <v>92</v>
      </c>
      <c r="B593" s="19" t="s">
        <v>55</v>
      </c>
      <c r="C593" s="20" t="s">
        <v>640</v>
      </c>
      <c r="D593" s="34">
        <v>7353.2</v>
      </c>
      <c r="E593" s="21">
        <v>0</v>
      </c>
      <c r="F593" s="35">
        <v>0</v>
      </c>
      <c r="G593" s="35">
        <v>0</v>
      </c>
      <c r="H593" s="35">
        <v>0</v>
      </c>
      <c r="I593" s="35">
        <v>0</v>
      </c>
      <c r="J593" s="35">
        <f>D593+H593</f>
        <v>7353.2</v>
      </c>
      <c r="K593" s="4"/>
    </row>
    <row r="594" spans="1:11" ht="14.25" customHeight="1">
      <c r="A594" s="89" t="s">
        <v>489</v>
      </c>
      <c r="B594" s="89"/>
      <c r="C594" s="89"/>
      <c r="D594" s="89"/>
      <c r="E594" s="89"/>
      <c r="F594" s="89"/>
      <c r="G594" s="89"/>
      <c r="H594" s="89"/>
      <c r="I594" s="89"/>
      <c r="J594" s="90"/>
      <c r="K594" s="4"/>
    </row>
    <row r="595" spans="1:11" ht="39.75" customHeight="1">
      <c r="A595" s="89" t="s">
        <v>879</v>
      </c>
      <c r="B595" s="105"/>
      <c r="C595" s="105"/>
      <c r="D595" s="105"/>
      <c r="E595" s="105"/>
      <c r="F595" s="105"/>
      <c r="G595" s="105"/>
      <c r="H595" s="105"/>
      <c r="I595" s="105"/>
      <c r="J595" s="106"/>
      <c r="K595" s="4"/>
    </row>
    <row r="596" spans="1:11" ht="14.25" customHeight="1">
      <c r="A596" s="88" t="s">
        <v>490</v>
      </c>
      <c r="B596" s="99"/>
      <c r="C596" s="99"/>
      <c r="D596" s="99"/>
      <c r="E596" s="99"/>
      <c r="F596" s="99"/>
      <c r="G596" s="99"/>
      <c r="H596" s="99"/>
      <c r="I596" s="99"/>
      <c r="J596" s="100"/>
    </row>
    <row r="597" spans="1:11" ht="12" customHeight="1">
      <c r="A597" s="140" t="s">
        <v>880</v>
      </c>
      <c r="B597" s="141"/>
      <c r="C597" s="141"/>
      <c r="D597" s="141"/>
      <c r="E597" s="141"/>
      <c r="F597" s="141"/>
      <c r="G597" s="141"/>
      <c r="H597" s="141"/>
      <c r="I597" s="141"/>
      <c r="J597" s="142"/>
    </row>
    <row r="598" spans="1:11" ht="24" customHeight="1">
      <c r="A598" s="19" t="s">
        <v>93</v>
      </c>
      <c r="B598" s="19" t="s">
        <v>54</v>
      </c>
      <c r="C598" s="20" t="s">
        <v>640</v>
      </c>
      <c r="D598" s="21">
        <v>325.16000000000003</v>
      </c>
      <c r="E598" s="21">
        <v>0</v>
      </c>
      <c r="F598" s="21">
        <v>0</v>
      </c>
      <c r="G598" s="21">
        <v>0</v>
      </c>
      <c r="H598" s="21">
        <v>0</v>
      </c>
      <c r="I598" s="21">
        <v>0</v>
      </c>
      <c r="J598" s="21">
        <f>D598+H598</f>
        <v>325.16000000000003</v>
      </c>
    </row>
    <row r="599" spans="1:11" ht="14.25" customHeight="1">
      <c r="A599" s="89" t="s">
        <v>491</v>
      </c>
      <c r="B599" s="89"/>
      <c r="C599" s="89"/>
      <c r="D599" s="89"/>
      <c r="E599" s="89"/>
      <c r="F599" s="89"/>
      <c r="G599" s="89"/>
      <c r="H599" s="89"/>
      <c r="I599" s="89"/>
      <c r="J599" s="90"/>
    </row>
    <row r="600" spans="1:11" ht="73.5" customHeight="1">
      <c r="A600" s="89" t="s">
        <v>881</v>
      </c>
      <c r="B600" s="105"/>
      <c r="C600" s="105"/>
      <c r="D600" s="105"/>
      <c r="E600" s="105"/>
      <c r="F600" s="105"/>
      <c r="G600" s="105"/>
      <c r="H600" s="105"/>
      <c r="I600" s="105"/>
      <c r="J600" s="106"/>
    </row>
    <row r="601" spans="1:11" ht="25.5" customHeight="1">
      <c r="A601" s="88" t="s">
        <v>326</v>
      </c>
      <c r="B601" s="99"/>
      <c r="C601" s="99"/>
      <c r="D601" s="99"/>
      <c r="E601" s="99"/>
      <c r="F601" s="99"/>
      <c r="G601" s="99"/>
      <c r="H601" s="99"/>
      <c r="I601" s="99"/>
      <c r="J601" s="100"/>
    </row>
    <row r="602" spans="1:11" ht="23.25" customHeight="1">
      <c r="A602" s="88" t="s">
        <v>909</v>
      </c>
      <c r="B602" s="94"/>
      <c r="C602" s="94"/>
      <c r="D602" s="94"/>
      <c r="E602" s="94"/>
      <c r="F602" s="94"/>
      <c r="G602" s="94"/>
      <c r="H602" s="94"/>
      <c r="I602" s="94"/>
      <c r="J602" s="95"/>
    </row>
    <row r="603" spans="1:11" ht="50.25" customHeight="1">
      <c r="A603" s="19" t="s">
        <v>105</v>
      </c>
      <c r="B603" s="19" t="s">
        <v>492</v>
      </c>
      <c r="C603" s="20" t="s">
        <v>642</v>
      </c>
      <c r="D603" s="21">
        <v>0</v>
      </c>
      <c r="E603" s="21">
        <v>0</v>
      </c>
      <c r="F603" s="21">
        <v>0</v>
      </c>
      <c r="G603" s="21">
        <v>0</v>
      </c>
      <c r="H603" s="21">
        <v>0</v>
      </c>
      <c r="I603" s="21">
        <v>0</v>
      </c>
      <c r="J603" s="21">
        <f>D603+H603</f>
        <v>0</v>
      </c>
    </row>
    <row r="604" spans="1:11" ht="11.25" customHeight="1">
      <c r="A604" s="89" t="s">
        <v>493</v>
      </c>
      <c r="B604" s="89"/>
      <c r="C604" s="89"/>
      <c r="D604" s="89"/>
      <c r="E604" s="89"/>
      <c r="F604" s="89"/>
      <c r="G604" s="89"/>
      <c r="H604" s="89"/>
      <c r="I604" s="89"/>
      <c r="J604" s="90"/>
    </row>
    <row r="605" spans="1:11" ht="49.5" customHeight="1">
      <c r="A605" s="89" t="s">
        <v>658</v>
      </c>
      <c r="B605" s="105"/>
      <c r="C605" s="105"/>
      <c r="D605" s="105"/>
      <c r="E605" s="105"/>
      <c r="F605" s="105"/>
      <c r="G605" s="105"/>
      <c r="H605" s="105"/>
      <c r="I605" s="105"/>
      <c r="J605" s="106"/>
    </row>
    <row r="606" spans="1:11" ht="26.25" customHeight="1">
      <c r="A606" s="88" t="s">
        <v>494</v>
      </c>
      <c r="B606" s="99"/>
      <c r="C606" s="99"/>
      <c r="D606" s="99"/>
      <c r="E606" s="99"/>
      <c r="F606" s="99"/>
      <c r="G606" s="99"/>
      <c r="H606" s="99"/>
      <c r="I606" s="99"/>
      <c r="J606" s="100"/>
    </row>
    <row r="607" spans="1:11" ht="24.75" customHeight="1">
      <c r="A607" s="88" t="s">
        <v>659</v>
      </c>
      <c r="B607" s="94"/>
      <c r="C607" s="94"/>
      <c r="D607" s="94"/>
      <c r="E607" s="94"/>
      <c r="F607" s="94"/>
      <c r="G607" s="94"/>
      <c r="H607" s="94"/>
      <c r="I607" s="94"/>
      <c r="J607" s="95"/>
    </row>
    <row r="608" spans="1:11" ht="23.25" customHeight="1">
      <c r="A608" s="32" t="s">
        <v>284</v>
      </c>
      <c r="B608" s="32" t="s">
        <v>58</v>
      </c>
      <c r="C608" s="16" t="s">
        <v>639</v>
      </c>
      <c r="D608" s="17">
        <f>D609</f>
        <v>1022.14</v>
      </c>
      <c r="E608" s="17">
        <v>0</v>
      </c>
      <c r="F608" s="17">
        <f>F609</f>
        <v>0</v>
      </c>
      <c r="G608" s="17">
        <f>G609</f>
        <v>0</v>
      </c>
      <c r="H608" s="17">
        <f>H609</f>
        <v>0</v>
      </c>
      <c r="I608" s="17">
        <f>I609</f>
        <v>0</v>
      </c>
      <c r="J608" s="17">
        <f>D608+H608</f>
        <v>1022.14</v>
      </c>
    </row>
    <row r="609" spans="1:10" ht="38.25" customHeight="1">
      <c r="A609" s="19" t="s">
        <v>285</v>
      </c>
      <c r="B609" s="19" t="s">
        <v>60</v>
      </c>
      <c r="C609" s="20" t="s">
        <v>607</v>
      </c>
      <c r="D609" s="21">
        <v>1022.14</v>
      </c>
      <c r="E609" s="21">
        <v>0</v>
      </c>
      <c r="F609" s="21">
        <v>0</v>
      </c>
      <c r="G609" s="21">
        <v>0</v>
      </c>
      <c r="H609" s="21">
        <v>0</v>
      </c>
      <c r="I609" s="21">
        <v>0</v>
      </c>
      <c r="J609" s="21">
        <f>D609+H609</f>
        <v>1022.14</v>
      </c>
    </row>
    <row r="610" spans="1:10" ht="15" customHeight="1">
      <c r="A610" s="89" t="s">
        <v>495</v>
      </c>
      <c r="B610" s="89"/>
      <c r="C610" s="89"/>
      <c r="D610" s="89"/>
      <c r="E610" s="89"/>
      <c r="F610" s="89"/>
      <c r="G610" s="89"/>
      <c r="H610" s="89"/>
      <c r="I610" s="89"/>
      <c r="J610" s="90"/>
    </row>
    <row r="611" spans="1:10" ht="39" customHeight="1">
      <c r="A611" s="89" t="s">
        <v>660</v>
      </c>
      <c r="B611" s="105"/>
      <c r="C611" s="105"/>
      <c r="D611" s="105"/>
      <c r="E611" s="105"/>
      <c r="F611" s="105"/>
      <c r="G611" s="105"/>
      <c r="H611" s="105"/>
      <c r="I611" s="105"/>
      <c r="J611" s="106"/>
    </row>
    <row r="612" spans="1:10" ht="11.25" customHeight="1">
      <c r="A612" s="88" t="s">
        <v>327</v>
      </c>
      <c r="B612" s="99"/>
      <c r="C612" s="99"/>
      <c r="D612" s="99"/>
      <c r="E612" s="99"/>
      <c r="F612" s="99"/>
      <c r="G612" s="99"/>
      <c r="H612" s="99"/>
      <c r="I612" s="99"/>
      <c r="J612" s="100"/>
    </row>
    <row r="613" spans="1:10" ht="27.75" customHeight="1">
      <c r="A613" s="88" t="s">
        <v>882</v>
      </c>
      <c r="B613" s="94"/>
      <c r="C613" s="94"/>
      <c r="D613" s="94"/>
      <c r="E613" s="94"/>
      <c r="F613" s="94"/>
      <c r="G613" s="94"/>
      <c r="H613" s="94"/>
      <c r="I613" s="94"/>
      <c r="J613" s="95"/>
    </row>
    <row r="614" spans="1:10" ht="14.25" customHeight="1">
      <c r="A614" s="119" t="s">
        <v>286</v>
      </c>
      <c r="B614" s="120"/>
      <c r="C614" s="120"/>
      <c r="D614" s="120"/>
      <c r="E614" s="120"/>
      <c r="F614" s="120"/>
      <c r="G614" s="120"/>
      <c r="H614" s="120"/>
      <c r="I614" s="120"/>
      <c r="J614" s="121"/>
    </row>
    <row r="615" spans="1:10" ht="36.75" customHeight="1">
      <c r="A615" s="15" t="s">
        <v>94</v>
      </c>
      <c r="B615" s="32" t="s">
        <v>138</v>
      </c>
      <c r="C615" s="16" t="s">
        <v>640</v>
      </c>
      <c r="D615" s="17">
        <f>D621+D626</f>
        <v>12492.98</v>
      </c>
      <c r="E615" s="17">
        <f t="shared" ref="E615:I615" si="22">E616+E621+E626+E635</f>
        <v>0</v>
      </c>
      <c r="F615" s="17">
        <f t="shared" si="22"/>
        <v>0</v>
      </c>
      <c r="G615" s="17">
        <f t="shared" si="22"/>
        <v>0</v>
      </c>
      <c r="H615" s="17">
        <f t="shared" si="22"/>
        <v>0</v>
      </c>
      <c r="I615" s="17">
        <f t="shared" si="22"/>
        <v>0</v>
      </c>
      <c r="J615" s="17">
        <f>D615+H615</f>
        <v>12492.98</v>
      </c>
    </row>
    <row r="616" spans="1:10" ht="24" customHeight="1">
      <c r="A616" s="18" t="s">
        <v>95</v>
      </c>
      <c r="B616" s="19" t="s">
        <v>139</v>
      </c>
      <c r="C616" s="20" t="s">
        <v>639</v>
      </c>
      <c r="D616" s="212" t="s">
        <v>106</v>
      </c>
      <c r="E616" s="213"/>
      <c r="F616" s="213"/>
      <c r="G616" s="213"/>
      <c r="H616" s="213"/>
      <c r="I616" s="213"/>
      <c r="J616" s="214"/>
    </row>
    <row r="617" spans="1:10" ht="15" customHeight="1">
      <c r="A617" s="89" t="s">
        <v>496</v>
      </c>
      <c r="B617" s="89"/>
      <c r="C617" s="89"/>
      <c r="D617" s="89"/>
      <c r="E617" s="89"/>
      <c r="F617" s="89"/>
      <c r="G617" s="89"/>
      <c r="H617" s="89"/>
      <c r="I617" s="89"/>
      <c r="J617" s="90"/>
    </row>
    <row r="618" spans="1:10" ht="49.5" customHeight="1">
      <c r="A618" s="89" t="s">
        <v>661</v>
      </c>
      <c r="B618" s="105"/>
      <c r="C618" s="105"/>
      <c r="D618" s="105"/>
      <c r="E618" s="105"/>
      <c r="F618" s="105"/>
      <c r="G618" s="105"/>
      <c r="H618" s="105"/>
      <c r="I618" s="105"/>
      <c r="J618" s="106"/>
    </row>
    <row r="619" spans="1:10" ht="12.75" customHeight="1">
      <c r="A619" s="99" t="s">
        <v>291</v>
      </c>
      <c r="B619" s="99"/>
      <c r="C619" s="99"/>
      <c r="D619" s="99"/>
      <c r="E619" s="99"/>
      <c r="F619" s="99"/>
      <c r="G619" s="99"/>
      <c r="H619" s="99"/>
      <c r="I619" s="99"/>
      <c r="J619" s="100"/>
    </row>
    <row r="620" spans="1:10" ht="12.75" customHeight="1">
      <c r="A620" s="99" t="s">
        <v>766</v>
      </c>
      <c r="B620" s="94"/>
      <c r="C620" s="94"/>
      <c r="D620" s="94"/>
      <c r="E620" s="94"/>
      <c r="F620" s="94"/>
      <c r="G620" s="94"/>
      <c r="H620" s="94"/>
      <c r="I620" s="94"/>
      <c r="J620" s="95"/>
    </row>
    <row r="621" spans="1:10" ht="24.75" customHeight="1">
      <c r="A621" s="18" t="s">
        <v>96</v>
      </c>
      <c r="B621" s="19" t="s">
        <v>140</v>
      </c>
      <c r="C621" s="20" t="s">
        <v>641</v>
      </c>
      <c r="D621" s="21">
        <v>3.22</v>
      </c>
      <c r="E621" s="21">
        <v>0</v>
      </c>
      <c r="F621" s="21">
        <v>0</v>
      </c>
      <c r="G621" s="21">
        <v>0</v>
      </c>
      <c r="H621" s="21">
        <v>0</v>
      </c>
      <c r="I621" s="21">
        <v>0</v>
      </c>
      <c r="J621" s="21">
        <f>D621+H621</f>
        <v>3.22</v>
      </c>
    </row>
    <row r="622" spans="1:10" ht="13.5" customHeight="1">
      <c r="A622" s="89" t="s">
        <v>497</v>
      </c>
      <c r="B622" s="89"/>
      <c r="C622" s="89"/>
      <c r="D622" s="89"/>
      <c r="E622" s="89"/>
      <c r="F622" s="89"/>
      <c r="G622" s="89"/>
      <c r="H622" s="89"/>
      <c r="I622" s="89"/>
      <c r="J622" s="90"/>
    </row>
    <row r="623" spans="1:10" ht="24.75" customHeight="1">
      <c r="A623" s="89" t="s">
        <v>767</v>
      </c>
      <c r="B623" s="105"/>
      <c r="C623" s="105"/>
      <c r="D623" s="105"/>
      <c r="E623" s="105"/>
      <c r="F623" s="105"/>
      <c r="G623" s="105"/>
      <c r="H623" s="105"/>
      <c r="I623" s="105"/>
      <c r="J623" s="106"/>
    </row>
    <row r="624" spans="1:10" ht="14.25" customHeight="1">
      <c r="A624" s="88" t="s">
        <v>292</v>
      </c>
      <c r="B624" s="136"/>
      <c r="C624" s="136"/>
      <c r="D624" s="136"/>
      <c r="E624" s="136"/>
      <c r="F624" s="136"/>
      <c r="G624" s="136"/>
      <c r="H624" s="136"/>
      <c r="I624" s="136"/>
      <c r="J624" s="137"/>
    </row>
    <row r="625" spans="1:11" ht="12.75" customHeight="1">
      <c r="A625" s="88" t="s">
        <v>768</v>
      </c>
      <c r="B625" s="94"/>
      <c r="C625" s="94"/>
      <c r="D625" s="94"/>
      <c r="E625" s="94"/>
      <c r="F625" s="94"/>
      <c r="G625" s="94"/>
      <c r="H625" s="94"/>
      <c r="I625" s="94"/>
      <c r="J625" s="95"/>
    </row>
    <row r="626" spans="1:11" ht="25.5" customHeight="1">
      <c r="A626" s="18" t="s">
        <v>98</v>
      </c>
      <c r="B626" s="19" t="s">
        <v>498</v>
      </c>
      <c r="C626" s="20" t="s">
        <v>641</v>
      </c>
      <c r="D626" s="21">
        <v>12489.76</v>
      </c>
      <c r="E626" s="21">
        <v>0</v>
      </c>
      <c r="F626" s="21">
        <v>0</v>
      </c>
      <c r="G626" s="21">
        <v>0</v>
      </c>
      <c r="H626" s="21">
        <v>0</v>
      </c>
      <c r="I626" s="21">
        <v>0</v>
      </c>
      <c r="J626" s="21">
        <f>D626+H626</f>
        <v>12489.76</v>
      </c>
    </row>
    <row r="627" spans="1:11" ht="12" customHeight="1">
      <c r="A627" s="89" t="s">
        <v>499</v>
      </c>
      <c r="B627" s="89"/>
      <c r="C627" s="89"/>
      <c r="D627" s="89"/>
      <c r="E627" s="89"/>
      <c r="F627" s="89"/>
      <c r="G627" s="89"/>
      <c r="H627" s="89"/>
      <c r="I627" s="89"/>
      <c r="J627" s="90"/>
    </row>
    <row r="628" spans="1:11" ht="48" customHeight="1">
      <c r="A628" s="89" t="s">
        <v>769</v>
      </c>
      <c r="B628" s="105"/>
      <c r="C628" s="105"/>
      <c r="D628" s="105"/>
      <c r="E628" s="105"/>
      <c r="F628" s="105"/>
      <c r="G628" s="105"/>
      <c r="H628" s="105"/>
      <c r="I628" s="105"/>
      <c r="J628" s="106"/>
    </row>
    <row r="629" spans="1:11" ht="12.75" customHeight="1">
      <c r="A629" s="88" t="s">
        <v>293</v>
      </c>
      <c r="B629" s="136"/>
      <c r="C629" s="136"/>
      <c r="D629" s="136"/>
      <c r="E629" s="136"/>
      <c r="F629" s="136"/>
      <c r="G629" s="136"/>
      <c r="H629" s="136"/>
      <c r="I629" s="136"/>
      <c r="J629" s="137"/>
    </row>
    <row r="630" spans="1:11" ht="11.25" customHeight="1">
      <c r="A630" s="88" t="s">
        <v>770</v>
      </c>
      <c r="B630" s="94"/>
      <c r="C630" s="94"/>
      <c r="D630" s="94"/>
      <c r="E630" s="94"/>
      <c r="F630" s="94"/>
      <c r="G630" s="94"/>
      <c r="H630" s="94"/>
      <c r="I630" s="94"/>
      <c r="J630" s="95"/>
    </row>
    <row r="631" spans="1:11" ht="13.5" customHeight="1">
      <c r="A631" s="88" t="s">
        <v>294</v>
      </c>
      <c r="B631" s="136"/>
      <c r="C631" s="136"/>
      <c r="D631" s="136"/>
      <c r="E631" s="136"/>
      <c r="F631" s="136"/>
      <c r="G631" s="136"/>
      <c r="H631" s="136"/>
      <c r="I631" s="136"/>
      <c r="J631" s="137"/>
    </row>
    <row r="632" spans="1:11" ht="14.25" customHeight="1">
      <c r="A632" s="88" t="s">
        <v>771</v>
      </c>
      <c r="B632" s="94"/>
      <c r="C632" s="94"/>
      <c r="D632" s="94"/>
      <c r="E632" s="94"/>
      <c r="F632" s="94"/>
      <c r="G632" s="94"/>
      <c r="H632" s="94"/>
      <c r="I632" s="94"/>
      <c r="J632" s="95"/>
    </row>
    <row r="633" spans="1:11" ht="12.75" customHeight="1">
      <c r="A633" s="101" t="s">
        <v>295</v>
      </c>
      <c r="B633" s="150"/>
      <c r="C633" s="150"/>
      <c r="D633" s="150"/>
      <c r="E633" s="150"/>
      <c r="F633" s="150"/>
      <c r="G633" s="150"/>
      <c r="H633" s="150"/>
      <c r="I633" s="150"/>
      <c r="J633" s="151"/>
    </row>
    <row r="634" spans="1:11" ht="12.75" customHeight="1">
      <c r="A634" s="88" t="s">
        <v>772</v>
      </c>
      <c r="B634" s="94"/>
      <c r="C634" s="94"/>
      <c r="D634" s="94"/>
      <c r="E634" s="94"/>
      <c r="F634" s="94"/>
      <c r="G634" s="94"/>
      <c r="H634" s="94"/>
      <c r="I634" s="94"/>
      <c r="J634" s="95"/>
    </row>
    <row r="635" spans="1:11" ht="25.5" customHeight="1">
      <c r="A635" s="18" t="s">
        <v>296</v>
      </c>
      <c r="B635" s="19" t="s">
        <v>141</v>
      </c>
      <c r="C635" s="20" t="s">
        <v>639</v>
      </c>
      <c r="D635" s="212" t="s">
        <v>106</v>
      </c>
      <c r="E635" s="213"/>
      <c r="F635" s="213"/>
      <c r="G635" s="213"/>
      <c r="H635" s="213"/>
      <c r="I635" s="213"/>
      <c r="J635" s="214"/>
    </row>
    <row r="636" spans="1:11" ht="13.5" customHeight="1">
      <c r="A636" s="89" t="s">
        <v>500</v>
      </c>
      <c r="B636" s="89"/>
      <c r="C636" s="89"/>
      <c r="D636" s="89"/>
      <c r="E636" s="89"/>
      <c r="F636" s="89"/>
      <c r="G636" s="89"/>
      <c r="H636" s="89"/>
      <c r="I636" s="89"/>
      <c r="J636" s="90"/>
      <c r="K636" s="3"/>
    </row>
    <row r="637" spans="1:11" ht="24.75" customHeight="1">
      <c r="A637" s="89" t="s">
        <v>662</v>
      </c>
      <c r="B637" s="105"/>
      <c r="C637" s="105"/>
      <c r="D637" s="105"/>
      <c r="E637" s="105"/>
      <c r="F637" s="105"/>
      <c r="G637" s="105"/>
      <c r="H637" s="105"/>
      <c r="I637" s="105"/>
      <c r="J637" s="106"/>
    </row>
    <row r="638" spans="1:11" ht="13.5" customHeight="1">
      <c r="A638" s="88" t="s">
        <v>297</v>
      </c>
      <c r="B638" s="136"/>
      <c r="C638" s="136"/>
      <c r="D638" s="136"/>
      <c r="E638" s="136"/>
      <c r="F638" s="136"/>
      <c r="G638" s="136"/>
      <c r="H638" s="136"/>
      <c r="I638" s="136"/>
      <c r="J638" s="137"/>
    </row>
    <row r="639" spans="1:11" ht="15" customHeight="1">
      <c r="A639" s="88" t="s">
        <v>376</v>
      </c>
      <c r="B639" s="94"/>
      <c r="C639" s="94"/>
      <c r="D639" s="94"/>
      <c r="E639" s="94"/>
      <c r="F639" s="94"/>
      <c r="G639" s="94"/>
      <c r="H639" s="94"/>
      <c r="I639" s="94"/>
      <c r="J639" s="95"/>
    </row>
    <row r="640" spans="1:11" ht="24" customHeight="1">
      <c r="A640" s="15" t="s">
        <v>100</v>
      </c>
      <c r="B640" s="32" t="s">
        <v>142</v>
      </c>
      <c r="C640" s="16" t="s">
        <v>640</v>
      </c>
      <c r="D640" s="17">
        <f t="shared" ref="D640:I640" si="23">D641</f>
        <v>16010.2</v>
      </c>
      <c r="E640" s="17">
        <f t="shared" si="23"/>
        <v>0</v>
      </c>
      <c r="F640" s="17">
        <f t="shared" si="23"/>
        <v>0</v>
      </c>
      <c r="G640" s="17">
        <f t="shared" si="23"/>
        <v>9570.9699999999993</v>
      </c>
      <c r="H640" s="17">
        <f t="shared" si="23"/>
        <v>0</v>
      </c>
      <c r="I640" s="17">
        <f t="shared" si="23"/>
        <v>0</v>
      </c>
      <c r="J640" s="17">
        <f>D640+H640+I640</f>
        <v>16010.2</v>
      </c>
    </row>
    <row r="641" spans="1:10" ht="14.25" customHeight="1">
      <c r="A641" s="18" t="s">
        <v>101</v>
      </c>
      <c r="B641" s="19" t="s">
        <v>143</v>
      </c>
      <c r="C641" s="20" t="s">
        <v>639</v>
      </c>
      <c r="D641" s="21">
        <v>16010.2</v>
      </c>
      <c r="E641" s="21">
        <v>0</v>
      </c>
      <c r="F641" s="21">
        <v>0</v>
      </c>
      <c r="G641" s="21">
        <v>9570.9699999999993</v>
      </c>
      <c r="H641" s="21">
        <v>0</v>
      </c>
      <c r="I641" s="21">
        <v>0</v>
      </c>
      <c r="J641" s="21">
        <f>D641+H641</f>
        <v>16010.2</v>
      </c>
    </row>
    <row r="642" spans="1:10" ht="14.25" customHeight="1">
      <c r="A642" s="89" t="s">
        <v>501</v>
      </c>
      <c r="B642" s="89"/>
      <c r="C642" s="89"/>
      <c r="D642" s="89"/>
      <c r="E642" s="89"/>
      <c r="F642" s="89"/>
      <c r="G642" s="89"/>
      <c r="H642" s="89"/>
      <c r="I642" s="89"/>
      <c r="J642" s="90"/>
    </row>
    <row r="643" spans="1:10" ht="37.5" customHeight="1">
      <c r="A643" s="89" t="s">
        <v>773</v>
      </c>
      <c r="B643" s="105"/>
      <c r="C643" s="105"/>
      <c r="D643" s="105"/>
      <c r="E643" s="105"/>
      <c r="F643" s="105"/>
      <c r="G643" s="105"/>
      <c r="H643" s="105"/>
      <c r="I643" s="105"/>
      <c r="J643" s="106"/>
    </row>
    <row r="644" spans="1:10" ht="24" customHeight="1">
      <c r="A644" s="88" t="s">
        <v>299</v>
      </c>
      <c r="B644" s="136"/>
      <c r="C644" s="136"/>
      <c r="D644" s="136"/>
      <c r="E644" s="136"/>
      <c r="F644" s="136"/>
      <c r="G644" s="136"/>
      <c r="H644" s="136"/>
      <c r="I644" s="136"/>
      <c r="J644" s="137"/>
    </row>
    <row r="645" spans="1:10" ht="24" customHeight="1">
      <c r="A645" s="104" t="s">
        <v>298</v>
      </c>
      <c r="B645" s="94"/>
      <c r="C645" s="94"/>
      <c r="D645" s="94"/>
      <c r="E645" s="94"/>
      <c r="F645" s="94"/>
      <c r="G645" s="94"/>
      <c r="H645" s="94"/>
      <c r="I645" s="94"/>
      <c r="J645" s="95"/>
    </row>
    <row r="646" spans="1:10" ht="15" customHeight="1">
      <c r="A646" s="107" t="s">
        <v>300</v>
      </c>
      <c r="B646" s="108"/>
      <c r="C646" s="108"/>
      <c r="D646" s="108"/>
      <c r="E646" s="108"/>
      <c r="F646" s="108"/>
      <c r="G646" s="108"/>
      <c r="H646" s="108"/>
      <c r="I646" s="108"/>
      <c r="J646" s="109"/>
    </row>
    <row r="647" spans="1:10" ht="24" customHeight="1">
      <c r="A647" s="15" t="s">
        <v>287</v>
      </c>
      <c r="B647" s="32" t="s">
        <v>147</v>
      </c>
      <c r="C647" s="16" t="s">
        <v>639</v>
      </c>
      <c r="D647" s="17">
        <f>D648+D653+D664</f>
        <v>557.13</v>
      </c>
      <c r="E647" s="17">
        <f t="shared" ref="E647:I647" si="24">E648+E653+E664</f>
        <v>0</v>
      </c>
      <c r="F647" s="17">
        <f t="shared" si="24"/>
        <v>0</v>
      </c>
      <c r="G647" s="17">
        <f t="shared" si="24"/>
        <v>557.13</v>
      </c>
      <c r="H647" s="17">
        <f t="shared" si="24"/>
        <v>0</v>
      </c>
      <c r="I647" s="17">
        <f t="shared" si="24"/>
        <v>0</v>
      </c>
      <c r="J647" s="17">
        <f>D647+H647</f>
        <v>557.13</v>
      </c>
    </row>
    <row r="648" spans="1:10" ht="35.25" customHeight="1">
      <c r="A648" s="18" t="s">
        <v>288</v>
      </c>
      <c r="B648" s="19" t="s">
        <v>502</v>
      </c>
      <c r="C648" s="20" t="s">
        <v>639</v>
      </c>
      <c r="D648" s="21">
        <v>0</v>
      </c>
      <c r="E648" s="21">
        <v>0</v>
      </c>
      <c r="F648" s="21">
        <v>0</v>
      </c>
      <c r="G648" s="21">
        <v>0</v>
      </c>
      <c r="H648" s="21">
        <v>0</v>
      </c>
      <c r="I648" s="21">
        <v>0</v>
      </c>
      <c r="J648" s="21">
        <f>D648+H648</f>
        <v>0</v>
      </c>
    </row>
    <row r="649" spans="1:10" ht="14.25" customHeight="1">
      <c r="A649" s="89" t="s">
        <v>503</v>
      </c>
      <c r="B649" s="89"/>
      <c r="C649" s="89"/>
      <c r="D649" s="89"/>
      <c r="E649" s="89"/>
      <c r="F649" s="89"/>
      <c r="G649" s="89"/>
      <c r="H649" s="89"/>
      <c r="I649" s="89"/>
      <c r="J649" s="90"/>
    </row>
    <row r="650" spans="1:10" ht="24" customHeight="1">
      <c r="A650" s="89" t="s">
        <v>655</v>
      </c>
      <c r="B650" s="105"/>
      <c r="C650" s="105"/>
      <c r="D650" s="105"/>
      <c r="E650" s="105"/>
      <c r="F650" s="105"/>
      <c r="G650" s="105"/>
      <c r="H650" s="105"/>
      <c r="I650" s="105"/>
      <c r="J650" s="106"/>
    </row>
    <row r="651" spans="1:10" ht="13.5" customHeight="1">
      <c r="A651" s="88" t="s">
        <v>301</v>
      </c>
      <c r="B651" s="136"/>
      <c r="C651" s="136"/>
      <c r="D651" s="136"/>
      <c r="E651" s="136"/>
      <c r="F651" s="136"/>
      <c r="G651" s="136"/>
      <c r="H651" s="136"/>
      <c r="I651" s="136"/>
      <c r="J651" s="137"/>
    </row>
    <row r="652" spans="1:10" ht="12.75" customHeight="1">
      <c r="A652" s="88" t="s">
        <v>656</v>
      </c>
      <c r="B652" s="94"/>
      <c r="C652" s="94"/>
      <c r="D652" s="94"/>
      <c r="E652" s="94"/>
      <c r="F652" s="94"/>
      <c r="G652" s="94"/>
      <c r="H652" s="94"/>
      <c r="I652" s="94"/>
      <c r="J652" s="95"/>
    </row>
    <row r="653" spans="1:10" ht="24" customHeight="1">
      <c r="A653" s="18" t="s">
        <v>289</v>
      </c>
      <c r="B653" s="33" t="s">
        <v>99</v>
      </c>
      <c r="C653" s="20" t="s">
        <v>640</v>
      </c>
      <c r="D653" s="21">
        <v>557.13</v>
      </c>
      <c r="E653" s="21">
        <v>0</v>
      </c>
      <c r="F653" s="21">
        <v>0</v>
      </c>
      <c r="G653" s="21">
        <v>557.13</v>
      </c>
      <c r="H653" s="21">
        <v>0</v>
      </c>
      <c r="I653" s="21">
        <v>0</v>
      </c>
      <c r="J653" s="21">
        <f>D653+H653+I653</f>
        <v>557.13</v>
      </c>
    </row>
    <row r="654" spans="1:10" ht="12.75" customHeight="1">
      <c r="A654" s="89" t="s">
        <v>504</v>
      </c>
      <c r="B654" s="89"/>
      <c r="C654" s="89"/>
      <c r="D654" s="89"/>
      <c r="E654" s="89"/>
      <c r="F654" s="89"/>
      <c r="G654" s="89"/>
      <c r="H654" s="89"/>
      <c r="I654" s="89"/>
      <c r="J654" s="90"/>
    </row>
    <row r="655" spans="1:10" ht="135.75" customHeight="1">
      <c r="A655" s="89" t="s">
        <v>774</v>
      </c>
      <c r="B655" s="105"/>
      <c r="C655" s="105"/>
      <c r="D655" s="105"/>
      <c r="E655" s="105"/>
      <c r="F655" s="105"/>
      <c r="G655" s="105"/>
      <c r="H655" s="105"/>
      <c r="I655" s="105"/>
      <c r="J655" s="106"/>
    </row>
    <row r="656" spans="1:10" ht="24" customHeight="1">
      <c r="A656" s="88" t="s">
        <v>505</v>
      </c>
      <c r="B656" s="136"/>
      <c r="C656" s="136"/>
      <c r="D656" s="136"/>
      <c r="E656" s="136"/>
      <c r="F656" s="136"/>
      <c r="G656" s="136"/>
      <c r="H656" s="136"/>
      <c r="I656" s="136"/>
      <c r="J656" s="137"/>
    </row>
    <row r="657" spans="1:11" ht="26.25" customHeight="1">
      <c r="A657" s="104" t="s">
        <v>775</v>
      </c>
      <c r="B657" s="94"/>
      <c r="C657" s="94"/>
      <c r="D657" s="94"/>
      <c r="E657" s="94"/>
      <c r="F657" s="94"/>
      <c r="G657" s="94"/>
      <c r="H657" s="94"/>
      <c r="I657" s="94"/>
      <c r="J657" s="95"/>
    </row>
    <row r="658" spans="1:11" ht="27" customHeight="1">
      <c r="A658" s="88" t="s">
        <v>506</v>
      </c>
      <c r="B658" s="136"/>
      <c r="C658" s="136"/>
      <c r="D658" s="136"/>
      <c r="E658" s="136"/>
      <c r="F658" s="136"/>
      <c r="G658" s="136"/>
      <c r="H658" s="136"/>
      <c r="I658" s="136"/>
      <c r="J658" s="137"/>
    </row>
    <row r="659" spans="1:11" ht="25.5" customHeight="1">
      <c r="A659" s="88" t="s">
        <v>776</v>
      </c>
      <c r="B659" s="94"/>
      <c r="C659" s="94"/>
      <c r="D659" s="94"/>
      <c r="E659" s="94"/>
      <c r="F659" s="94"/>
      <c r="G659" s="94"/>
      <c r="H659" s="94"/>
      <c r="I659" s="94"/>
      <c r="J659" s="95"/>
    </row>
    <row r="660" spans="1:11" ht="13.5" customHeight="1">
      <c r="A660" s="88" t="s">
        <v>507</v>
      </c>
      <c r="B660" s="136"/>
      <c r="C660" s="136"/>
      <c r="D660" s="136"/>
      <c r="E660" s="136"/>
      <c r="F660" s="136"/>
      <c r="G660" s="136"/>
      <c r="H660" s="136"/>
      <c r="I660" s="136"/>
      <c r="J660" s="137"/>
    </row>
    <row r="661" spans="1:11" ht="11.25" customHeight="1">
      <c r="A661" s="88" t="s">
        <v>781</v>
      </c>
      <c r="B661" s="94"/>
      <c r="C661" s="94"/>
      <c r="D661" s="94"/>
      <c r="E661" s="94"/>
      <c r="F661" s="94"/>
      <c r="G661" s="94"/>
      <c r="H661" s="94"/>
      <c r="I661" s="94"/>
      <c r="J661" s="95"/>
    </row>
    <row r="662" spans="1:11" ht="12" customHeight="1">
      <c r="A662" s="88" t="s">
        <v>508</v>
      </c>
      <c r="B662" s="136"/>
      <c r="C662" s="136"/>
      <c r="D662" s="136"/>
      <c r="E662" s="136"/>
      <c r="F662" s="136"/>
      <c r="G662" s="136"/>
      <c r="H662" s="136"/>
      <c r="I662" s="136"/>
      <c r="J662" s="137"/>
    </row>
    <row r="663" spans="1:11" ht="14.25" customHeight="1">
      <c r="A663" s="88" t="s">
        <v>777</v>
      </c>
      <c r="B663" s="94"/>
      <c r="C663" s="94"/>
      <c r="D663" s="94"/>
      <c r="E663" s="94"/>
      <c r="F663" s="94"/>
      <c r="G663" s="94"/>
      <c r="H663" s="94"/>
      <c r="I663" s="94"/>
      <c r="J663" s="95"/>
    </row>
    <row r="664" spans="1:11" ht="23.25" customHeight="1">
      <c r="A664" s="18" t="s">
        <v>290</v>
      </c>
      <c r="B664" s="19" t="s">
        <v>97</v>
      </c>
      <c r="C664" s="20" t="s">
        <v>643</v>
      </c>
      <c r="D664" s="21">
        <v>0</v>
      </c>
      <c r="E664" s="21">
        <v>0</v>
      </c>
      <c r="F664" s="21">
        <v>0</v>
      </c>
      <c r="G664" s="21">
        <v>0</v>
      </c>
      <c r="H664" s="21">
        <v>0</v>
      </c>
      <c r="I664" s="21">
        <v>0</v>
      </c>
      <c r="J664" s="21">
        <f>D664+H664</f>
        <v>0</v>
      </c>
    </row>
    <row r="665" spans="1:11" ht="12.75" customHeight="1">
      <c r="A665" s="89" t="s">
        <v>509</v>
      </c>
      <c r="B665" s="89"/>
      <c r="C665" s="89"/>
      <c r="D665" s="89"/>
      <c r="E665" s="89"/>
      <c r="F665" s="89"/>
      <c r="G665" s="89"/>
      <c r="H665" s="89"/>
      <c r="I665" s="89"/>
      <c r="J665" s="90"/>
    </row>
    <row r="666" spans="1:11" ht="48" customHeight="1">
      <c r="A666" s="89" t="s">
        <v>657</v>
      </c>
      <c r="B666" s="105"/>
      <c r="C666" s="105"/>
      <c r="D666" s="105"/>
      <c r="E666" s="105"/>
      <c r="F666" s="105"/>
      <c r="G666" s="105"/>
      <c r="H666" s="105"/>
      <c r="I666" s="105"/>
      <c r="J666" s="106"/>
    </row>
    <row r="667" spans="1:11" ht="13.5" customHeight="1">
      <c r="A667" s="88" t="s">
        <v>510</v>
      </c>
      <c r="B667" s="136"/>
      <c r="C667" s="136"/>
      <c r="D667" s="136"/>
      <c r="E667" s="136"/>
      <c r="F667" s="136"/>
      <c r="G667" s="136"/>
      <c r="H667" s="136"/>
      <c r="I667" s="136"/>
      <c r="J667" s="137"/>
    </row>
    <row r="668" spans="1:11" ht="27" customHeight="1">
      <c r="A668" s="88" t="s">
        <v>778</v>
      </c>
      <c r="B668" s="94"/>
      <c r="C668" s="94"/>
      <c r="D668" s="94"/>
      <c r="E668" s="94"/>
      <c r="F668" s="94"/>
      <c r="G668" s="94"/>
      <c r="H668" s="94"/>
      <c r="I668" s="94"/>
      <c r="J668" s="95"/>
    </row>
    <row r="669" spans="1:11" ht="38.25" customHeight="1">
      <c r="A669" s="15" t="s">
        <v>302</v>
      </c>
      <c r="B669" s="32" t="s">
        <v>148</v>
      </c>
      <c r="C669" s="16" t="s">
        <v>639</v>
      </c>
      <c r="D669" s="17">
        <f t="shared" ref="D669:I669" si="25">D670</f>
        <v>1223.54</v>
      </c>
      <c r="E669" s="17">
        <f t="shared" si="25"/>
        <v>0</v>
      </c>
      <c r="F669" s="17">
        <f t="shared" si="25"/>
        <v>0</v>
      </c>
      <c r="G669" s="17">
        <f t="shared" si="25"/>
        <v>1223.54</v>
      </c>
      <c r="H669" s="17">
        <f t="shared" si="25"/>
        <v>0</v>
      </c>
      <c r="I669" s="17">
        <f t="shared" si="25"/>
        <v>0</v>
      </c>
      <c r="J669" s="17">
        <f>D669+H669</f>
        <v>1223.54</v>
      </c>
      <c r="K669" s="3"/>
    </row>
    <row r="670" spans="1:11" ht="26.25" customHeight="1">
      <c r="A670" s="18" t="s">
        <v>303</v>
      </c>
      <c r="B670" s="33" t="s">
        <v>102</v>
      </c>
      <c r="C670" s="20" t="s">
        <v>639</v>
      </c>
      <c r="D670" s="21">
        <v>1223.54</v>
      </c>
      <c r="E670" s="21">
        <v>0</v>
      </c>
      <c r="F670" s="21">
        <v>0</v>
      </c>
      <c r="G670" s="21">
        <v>1223.54</v>
      </c>
      <c r="H670" s="21">
        <v>0</v>
      </c>
      <c r="I670" s="21">
        <v>0</v>
      </c>
      <c r="J670" s="21">
        <f>D670+H670</f>
        <v>1223.54</v>
      </c>
    </row>
    <row r="671" spans="1:11" ht="12.75" customHeight="1">
      <c r="A671" s="89" t="s">
        <v>511</v>
      </c>
      <c r="B671" s="89"/>
      <c r="C671" s="89"/>
      <c r="D671" s="89"/>
      <c r="E671" s="89"/>
      <c r="F671" s="89"/>
      <c r="G671" s="89"/>
      <c r="H671" s="89"/>
      <c r="I671" s="89"/>
      <c r="J671" s="90"/>
    </row>
    <row r="672" spans="1:11" ht="36.75" customHeight="1">
      <c r="A672" s="89" t="s">
        <v>779</v>
      </c>
      <c r="B672" s="105"/>
      <c r="C672" s="105"/>
      <c r="D672" s="105"/>
      <c r="E672" s="105"/>
      <c r="F672" s="105"/>
      <c r="G672" s="105"/>
      <c r="H672" s="105"/>
      <c r="I672" s="105"/>
      <c r="J672" s="106"/>
    </row>
    <row r="673" spans="1:11" ht="15.75" customHeight="1">
      <c r="A673" s="88" t="s">
        <v>304</v>
      </c>
      <c r="B673" s="136"/>
      <c r="C673" s="136"/>
      <c r="D673" s="136"/>
      <c r="E673" s="136"/>
      <c r="F673" s="136"/>
      <c r="G673" s="136"/>
      <c r="H673" s="136"/>
      <c r="I673" s="136"/>
      <c r="J673" s="137"/>
    </row>
    <row r="674" spans="1:11" ht="27" customHeight="1">
      <c r="A674" s="104" t="s">
        <v>780</v>
      </c>
      <c r="B674" s="94"/>
      <c r="C674" s="94"/>
      <c r="D674" s="94"/>
      <c r="E674" s="94"/>
      <c r="F674" s="94"/>
      <c r="G674" s="94"/>
      <c r="H674" s="94"/>
      <c r="I674" s="94"/>
      <c r="J674" s="95"/>
    </row>
    <row r="675" spans="1:11">
      <c r="A675" s="88" t="s">
        <v>305</v>
      </c>
      <c r="B675" s="136"/>
      <c r="C675" s="136"/>
      <c r="D675" s="136"/>
      <c r="E675" s="136"/>
      <c r="F675" s="136"/>
      <c r="G675" s="136"/>
      <c r="H675" s="136"/>
      <c r="I675" s="136"/>
      <c r="J675" s="137"/>
    </row>
    <row r="676" spans="1:11" ht="17.25" customHeight="1">
      <c r="A676" s="88" t="s">
        <v>782</v>
      </c>
      <c r="B676" s="94"/>
      <c r="C676" s="94"/>
      <c r="D676" s="94"/>
      <c r="E676" s="94"/>
      <c r="F676" s="94"/>
      <c r="G676" s="94"/>
      <c r="H676" s="94"/>
      <c r="I676" s="94"/>
      <c r="J676" s="95"/>
    </row>
    <row r="677" spans="1:11" ht="13.5" customHeight="1">
      <c r="A677" s="107" t="s">
        <v>512</v>
      </c>
      <c r="B677" s="108"/>
      <c r="C677" s="108"/>
      <c r="D677" s="108"/>
      <c r="E677" s="108"/>
      <c r="F677" s="108"/>
      <c r="G677" s="108"/>
      <c r="H677" s="108"/>
      <c r="I677" s="108"/>
      <c r="J677" s="109"/>
      <c r="K677" s="3"/>
    </row>
    <row r="678" spans="1:11" ht="26.25" customHeight="1">
      <c r="A678" s="25" t="s">
        <v>514</v>
      </c>
      <c r="B678" s="26" t="s">
        <v>513</v>
      </c>
      <c r="C678" s="16" t="s">
        <v>641</v>
      </c>
      <c r="D678" s="28">
        <f t="shared" ref="D678:I678" si="26">D688</f>
        <v>2.5299999999999998</v>
      </c>
      <c r="E678" s="28">
        <f t="shared" si="26"/>
        <v>0</v>
      </c>
      <c r="F678" s="28">
        <f t="shared" si="26"/>
        <v>0</v>
      </c>
      <c r="G678" s="28">
        <f t="shared" si="26"/>
        <v>0</v>
      </c>
      <c r="H678" s="28">
        <f t="shared" si="26"/>
        <v>0</v>
      </c>
      <c r="I678" s="28">
        <f t="shared" si="26"/>
        <v>0</v>
      </c>
      <c r="J678" s="28">
        <f>D678+H678+I678</f>
        <v>2.5299999999999998</v>
      </c>
    </row>
    <row r="679" spans="1:11" ht="60.75" customHeight="1">
      <c r="A679" s="23" t="s">
        <v>515</v>
      </c>
      <c r="B679" s="24" t="s">
        <v>526</v>
      </c>
      <c r="C679" s="20" t="s">
        <v>641</v>
      </c>
      <c r="D679" s="110" t="s">
        <v>118</v>
      </c>
      <c r="E679" s="111"/>
      <c r="F679" s="111"/>
      <c r="G679" s="111"/>
      <c r="H679" s="111"/>
      <c r="I679" s="111"/>
      <c r="J679" s="112"/>
    </row>
    <row r="680" spans="1:11" ht="12.75" customHeight="1">
      <c r="A680" s="89" t="s">
        <v>517</v>
      </c>
      <c r="B680" s="89"/>
      <c r="C680" s="89"/>
      <c r="D680" s="89"/>
      <c r="E680" s="89"/>
      <c r="F680" s="89"/>
      <c r="G680" s="89"/>
      <c r="H680" s="89"/>
      <c r="I680" s="89"/>
      <c r="J680" s="90"/>
    </row>
    <row r="681" spans="1:11" ht="37.5" customHeight="1">
      <c r="A681" s="89" t="s">
        <v>649</v>
      </c>
      <c r="B681" s="105"/>
      <c r="C681" s="105"/>
      <c r="D681" s="105"/>
      <c r="E681" s="105"/>
      <c r="F681" s="105"/>
      <c r="G681" s="105"/>
      <c r="H681" s="105"/>
      <c r="I681" s="105"/>
      <c r="J681" s="106"/>
    </row>
    <row r="682" spans="1:11" ht="13.5" customHeight="1">
      <c r="A682" s="113" t="s">
        <v>519</v>
      </c>
      <c r="B682" s="114"/>
      <c r="C682" s="114"/>
      <c r="D682" s="114"/>
      <c r="E682" s="114"/>
      <c r="F682" s="114"/>
      <c r="G682" s="114"/>
      <c r="H682" s="114"/>
      <c r="I682" s="114"/>
      <c r="J682" s="115"/>
    </row>
    <row r="683" spans="1:11" ht="24.75" customHeight="1">
      <c r="A683" s="138" t="s">
        <v>883</v>
      </c>
      <c r="B683" s="94"/>
      <c r="C683" s="94"/>
      <c r="D683" s="94"/>
      <c r="E683" s="94"/>
      <c r="F683" s="94"/>
      <c r="G683" s="94"/>
      <c r="H683" s="94"/>
      <c r="I683" s="94"/>
      <c r="J683" s="95"/>
    </row>
    <row r="684" spans="1:11" ht="24.75" customHeight="1">
      <c r="A684" s="113" t="s">
        <v>518</v>
      </c>
      <c r="B684" s="114"/>
      <c r="C684" s="114"/>
      <c r="D684" s="114"/>
      <c r="E684" s="114"/>
      <c r="F684" s="114"/>
      <c r="G684" s="114"/>
      <c r="H684" s="114"/>
      <c r="I684" s="114"/>
      <c r="J684" s="115"/>
    </row>
    <row r="685" spans="1:11" ht="25.5" customHeight="1">
      <c r="A685" s="138" t="s">
        <v>884</v>
      </c>
      <c r="B685" s="94"/>
      <c r="C685" s="94"/>
      <c r="D685" s="94"/>
      <c r="E685" s="94"/>
      <c r="F685" s="94"/>
      <c r="G685" s="94"/>
      <c r="H685" s="94"/>
      <c r="I685" s="94"/>
      <c r="J685" s="95"/>
    </row>
    <row r="686" spans="1:11" ht="12.75" customHeight="1">
      <c r="A686" s="113" t="s">
        <v>520</v>
      </c>
      <c r="B686" s="114"/>
      <c r="C686" s="114"/>
      <c r="D686" s="114"/>
      <c r="E686" s="114"/>
      <c r="F686" s="114"/>
      <c r="G686" s="114"/>
      <c r="H686" s="114"/>
      <c r="I686" s="114"/>
      <c r="J686" s="115"/>
    </row>
    <row r="687" spans="1:11" ht="49.5" customHeight="1">
      <c r="A687" s="138" t="s">
        <v>650</v>
      </c>
      <c r="B687" s="94"/>
      <c r="C687" s="94"/>
      <c r="D687" s="94"/>
      <c r="E687" s="94"/>
      <c r="F687" s="94"/>
      <c r="G687" s="94"/>
      <c r="H687" s="94"/>
      <c r="I687" s="94"/>
      <c r="J687" s="95"/>
    </row>
    <row r="688" spans="1:11" ht="36.75" customHeight="1">
      <c r="A688" s="23" t="s">
        <v>524</v>
      </c>
      <c r="B688" s="24" t="s">
        <v>516</v>
      </c>
      <c r="C688" s="20" t="s">
        <v>642</v>
      </c>
      <c r="D688" s="27">
        <v>2.5299999999999998</v>
      </c>
      <c r="E688" s="27">
        <v>0</v>
      </c>
      <c r="F688" s="27">
        <v>0</v>
      </c>
      <c r="G688" s="27">
        <v>0</v>
      </c>
      <c r="H688" s="27">
        <v>0</v>
      </c>
      <c r="I688" s="27">
        <v>0</v>
      </c>
      <c r="J688" s="27">
        <f>D688+H688+I688</f>
        <v>2.5299999999999998</v>
      </c>
    </row>
    <row r="689" spans="1:10" ht="12.75" customHeight="1">
      <c r="A689" s="89" t="s">
        <v>525</v>
      </c>
      <c r="B689" s="89"/>
      <c r="C689" s="89"/>
      <c r="D689" s="89"/>
      <c r="E689" s="89"/>
      <c r="F689" s="89"/>
      <c r="G689" s="89"/>
      <c r="H689" s="89"/>
      <c r="I689" s="89"/>
      <c r="J689" s="90"/>
    </row>
    <row r="690" spans="1:10" ht="36" customHeight="1">
      <c r="A690" s="89" t="s">
        <v>885</v>
      </c>
      <c r="B690" s="105"/>
      <c r="C690" s="105"/>
      <c r="D690" s="105"/>
      <c r="E690" s="105"/>
      <c r="F690" s="105"/>
      <c r="G690" s="105"/>
      <c r="H690" s="105"/>
      <c r="I690" s="105"/>
      <c r="J690" s="106"/>
    </row>
    <row r="691" spans="1:10" ht="12" customHeight="1">
      <c r="A691" s="113" t="s">
        <v>527</v>
      </c>
      <c r="B691" s="114"/>
      <c r="C691" s="114"/>
      <c r="D691" s="114"/>
      <c r="E691" s="114"/>
      <c r="F691" s="114"/>
      <c r="G691" s="114"/>
      <c r="H691" s="114"/>
      <c r="I691" s="114"/>
      <c r="J691" s="115"/>
    </row>
    <row r="692" spans="1:10" ht="39" customHeight="1">
      <c r="A692" s="138" t="s">
        <v>886</v>
      </c>
      <c r="B692" s="94"/>
      <c r="C692" s="94"/>
      <c r="D692" s="94"/>
      <c r="E692" s="94"/>
      <c r="F692" s="94"/>
      <c r="G692" s="94"/>
      <c r="H692" s="94"/>
      <c r="I692" s="94"/>
      <c r="J692" s="95"/>
    </row>
    <row r="693" spans="1:10" ht="25.5" customHeight="1">
      <c r="A693" s="29" t="s">
        <v>521</v>
      </c>
      <c r="B693" s="26" t="s">
        <v>85</v>
      </c>
      <c r="C693" s="16" t="s">
        <v>641</v>
      </c>
      <c r="D693" s="28">
        <f t="shared" ref="D693:I693" si="27">D694</f>
        <v>0</v>
      </c>
      <c r="E693" s="28">
        <f t="shared" si="27"/>
        <v>0</v>
      </c>
      <c r="F693" s="28">
        <f t="shared" si="27"/>
        <v>0</v>
      </c>
      <c r="G693" s="28">
        <f t="shared" si="27"/>
        <v>0</v>
      </c>
      <c r="H693" s="28">
        <f t="shared" si="27"/>
        <v>0</v>
      </c>
      <c r="I693" s="28">
        <f t="shared" si="27"/>
        <v>0</v>
      </c>
      <c r="J693" s="28">
        <f>D693+H693+I693</f>
        <v>0</v>
      </c>
    </row>
    <row r="694" spans="1:10" ht="23.25" customHeight="1">
      <c r="A694" s="30" t="s">
        <v>522</v>
      </c>
      <c r="B694" s="24" t="s">
        <v>86</v>
      </c>
      <c r="C694" s="20" t="s">
        <v>641</v>
      </c>
      <c r="D694" s="27">
        <v>0</v>
      </c>
      <c r="E694" s="27">
        <v>0</v>
      </c>
      <c r="F694" s="27">
        <v>0</v>
      </c>
      <c r="G694" s="27">
        <v>0</v>
      </c>
      <c r="H694" s="27">
        <v>0</v>
      </c>
      <c r="I694" s="27">
        <v>0</v>
      </c>
      <c r="J694" s="27">
        <f>D694+H694+I694</f>
        <v>0</v>
      </c>
    </row>
    <row r="695" spans="1:10" ht="13.5" customHeight="1">
      <c r="A695" s="89" t="s">
        <v>523</v>
      </c>
      <c r="B695" s="89"/>
      <c r="C695" s="89"/>
      <c r="D695" s="89"/>
      <c r="E695" s="89"/>
      <c r="F695" s="89"/>
      <c r="G695" s="89"/>
      <c r="H695" s="89"/>
      <c r="I695" s="89"/>
      <c r="J695" s="90"/>
    </row>
    <row r="696" spans="1:10" ht="36" customHeight="1">
      <c r="A696" s="89" t="s">
        <v>887</v>
      </c>
      <c r="B696" s="105"/>
      <c r="C696" s="105"/>
      <c r="D696" s="105"/>
      <c r="E696" s="105"/>
      <c r="F696" s="105"/>
      <c r="G696" s="105"/>
      <c r="H696" s="105"/>
      <c r="I696" s="105"/>
      <c r="J696" s="106"/>
    </row>
    <row r="697" spans="1:10" ht="14.25" customHeight="1">
      <c r="A697" s="88" t="s">
        <v>528</v>
      </c>
      <c r="B697" s="99"/>
      <c r="C697" s="99"/>
      <c r="D697" s="99"/>
      <c r="E697" s="99"/>
      <c r="F697" s="99"/>
      <c r="G697" s="99"/>
      <c r="H697" s="99"/>
      <c r="I697" s="99"/>
      <c r="J697" s="100"/>
    </row>
    <row r="698" spans="1:10" ht="24.75" customHeight="1">
      <c r="A698" s="104" t="s">
        <v>888</v>
      </c>
      <c r="B698" s="94"/>
      <c r="C698" s="94"/>
      <c r="D698" s="94"/>
      <c r="E698" s="94"/>
      <c r="F698" s="94"/>
      <c r="G698" s="94"/>
      <c r="H698" s="94"/>
      <c r="I698" s="94"/>
      <c r="J698" s="95"/>
    </row>
    <row r="699" spans="1:10" ht="24" customHeight="1">
      <c r="A699" s="88" t="s">
        <v>383</v>
      </c>
      <c r="B699" s="99"/>
      <c r="C699" s="99"/>
      <c r="D699" s="99"/>
      <c r="E699" s="99"/>
      <c r="F699" s="99"/>
      <c r="G699" s="99"/>
      <c r="H699" s="99"/>
      <c r="I699" s="99"/>
      <c r="J699" s="100"/>
    </row>
    <row r="700" spans="1:10" ht="38.25" customHeight="1">
      <c r="A700" s="104" t="s">
        <v>889</v>
      </c>
      <c r="B700" s="94"/>
      <c r="C700" s="94"/>
      <c r="D700" s="94"/>
      <c r="E700" s="94"/>
      <c r="F700" s="94"/>
      <c r="G700" s="94"/>
      <c r="H700" s="94"/>
      <c r="I700" s="94"/>
      <c r="J700" s="95"/>
    </row>
    <row r="701" spans="1:10" ht="13.5" customHeight="1">
      <c r="A701" s="113" t="s">
        <v>328</v>
      </c>
      <c r="B701" s="114"/>
      <c r="C701" s="114"/>
      <c r="D701" s="114"/>
      <c r="E701" s="114"/>
      <c r="F701" s="114"/>
      <c r="G701" s="114"/>
      <c r="H701" s="114"/>
      <c r="I701" s="114"/>
      <c r="J701" s="115"/>
    </row>
    <row r="702" spans="1:10" ht="25.5" customHeight="1">
      <c r="A702" s="138" t="s">
        <v>890</v>
      </c>
      <c r="B702" s="94"/>
      <c r="C702" s="94"/>
      <c r="D702" s="94"/>
      <c r="E702" s="94"/>
      <c r="F702" s="94"/>
      <c r="G702" s="94"/>
      <c r="H702" s="94"/>
      <c r="I702" s="94"/>
      <c r="J702" s="95"/>
    </row>
    <row r="703" spans="1:10" ht="15" customHeight="1">
      <c r="A703" s="113" t="s">
        <v>529</v>
      </c>
      <c r="B703" s="114"/>
      <c r="C703" s="114"/>
      <c r="D703" s="114"/>
      <c r="E703" s="114"/>
      <c r="F703" s="114"/>
      <c r="G703" s="114"/>
      <c r="H703" s="114"/>
      <c r="I703" s="114"/>
      <c r="J703" s="115"/>
    </row>
    <row r="704" spans="1:10" ht="50.25" customHeight="1">
      <c r="A704" s="113" t="s">
        <v>891</v>
      </c>
      <c r="B704" s="94"/>
      <c r="C704" s="94"/>
      <c r="D704" s="94"/>
      <c r="E704" s="94"/>
      <c r="F704" s="94"/>
      <c r="G704" s="94"/>
      <c r="H704" s="94"/>
      <c r="I704" s="94"/>
      <c r="J704" s="95"/>
    </row>
    <row r="705" spans="1:11" ht="48">
      <c r="A705" s="29" t="s">
        <v>530</v>
      </c>
      <c r="B705" s="26" t="s">
        <v>87</v>
      </c>
      <c r="C705" s="16" t="s">
        <v>642</v>
      </c>
      <c r="D705" s="17">
        <f>D706+D711+D722</f>
        <v>1239.1599999999999</v>
      </c>
      <c r="E705" s="17">
        <f>E706+E711+E722</f>
        <v>0</v>
      </c>
      <c r="F705" s="17">
        <f>F706+F711</f>
        <v>0</v>
      </c>
      <c r="G705" s="17">
        <f>G706+G711</f>
        <v>0</v>
      </c>
      <c r="H705" s="17">
        <f>H706+H711</f>
        <v>0</v>
      </c>
      <c r="I705" s="17">
        <f>I706+I711</f>
        <v>0</v>
      </c>
      <c r="J705" s="17">
        <f>D705+H705+I705</f>
        <v>1239.1599999999999</v>
      </c>
      <c r="K705" s="11"/>
    </row>
    <row r="706" spans="1:11" ht="36" customHeight="1">
      <c r="A706" s="30" t="s">
        <v>532</v>
      </c>
      <c r="B706" s="24" t="s">
        <v>88</v>
      </c>
      <c r="C706" s="20" t="s">
        <v>642</v>
      </c>
      <c r="D706" s="21">
        <v>16.86</v>
      </c>
      <c r="E706" s="21">
        <v>0</v>
      </c>
      <c r="F706" s="21">
        <v>0</v>
      </c>
      <c r="G706" s="21">
        <v>0</v>
      </c>
      <c r="H706" s="21">
        <v>0</v>
      </c>
      <c r="I706" s="21">
        <v>0</v>
      </c>
      <c r="J706" s="21">
        <f>D706+H706+I706</f>
        <v>16.86</v>
      </c>
    </row>
    <row r="707" spans="1:11" ht="13.5" customHeight="1">
      <c r="A707" s="89" t="s">
        <v>531</v>
      </c>
      <c r="B707" s="89"/>
      <c r="C707" s="89"/>
      <c r="D707" s="89"/>
      <c r="E707" s="89"/>
      <c r="F707" s="89"/>
      <c r="G707" s="89"/>
      <c r="H707" s="89"/>
      <c r="I707" s="89"/>
      <c r="J707" s="90"/>
    </row>
    <row r="708" spans="1:11" ht="26.25" customHeight="1">
      <c r="A708" s="89" t="s">
        <v>892</v>
      </c>
      <c r="B708" s="105"/>
      <c r="C708" s="105"/>
      <c r="D708" s="105"/>
      <c r="E708" s="105"/>
      <c r="F708" s="105"/>
      <c r="G708" s="105"/>
      <c r="H708" s="105"/>
      <c r="I708" s="105"/>
      <c r="J708" s="106"/>
    </row>
    <row r="709" spans="1:11" ht="12.75" customHeight="1">
      <c r="A709" s="88" t="s">
        <v>329</v>
      </c>
      <c r="B709" s="99"/>
      <c r="C709" s="99"/>
      <c r="D709" s="99"/>
      <c r="E709" s="99"/>
      <c r="F709" s="99"/>
      <c r="G709" s="99"/>
      <c r="H709" s="99"/>
      <c r="I709" s="99"/>
      <c r="J709" s="100"/>
    </row>
    <row r="710" spans="1:11" ht="12.75" customHeight="1">
      <c r="A710" s="88" t="s">
        <v>330</v>
      </c>
      <c r="B710" s="94"/>
      <c r="C710" s="94"/>
      <c r="D710" s="94"/>
      <c r="E710" s="94"/>
      <c r="F710" s="94"/>
      <c r="G710" s="94"/>
      <c r="H710" s="94"/>
      <c r="I710" s="94"/>
      <c r="J710" s="95"/>
    </row>
    <row r="711" spans="1:11" ht="48.75" customHeight="1">
      <c r="A711" s="18" t="s">
        <v>533</v>
      </c>
      <c r="B711" s="81" t="s">
        <v>89</v>
      </c>
      <c r="C711" s="20" t="s">
        <v>640</v>
      </c>
      <c r="D711" s="21">
        <v>1222.3</v>
      </c>
      <c r="E711" s="21">
        <v>0</v>
      </c>
      <c r="F711" s="21">
        <v>0</v>
      </c>
      <c r="G711" s="21">
        <v>0</v>
      </c>
      <c r="H711" s="21">
        <v>0</v>
      </c>
      <c r="I711" s="21">
        <v>0</v>
      </c>
      <c r="J711" s="21">
        <f>D711+H711+I711</f>
        <v>1222.3</v>
      </c>
    </row>
    <row r="712" spans="1:11" ht="12.75" customHeight="1">
      <c r="A712" s="89" t="s">
        <v>534</v>
      </c>
      <c r="B712" s="89"/>
      <c r="C712" s="89"/>
      <c r="D712" s="89"/>
      <c r="E712" s="89"/>
      <c r="F712" s="89"/>
      <c r="G712" s="89"/>
      <c r="H712" s="89"/>
      <c r="I712" s="89"/>
      <c r="J712" s="90"/>
    </row>
    <row r="713" spans="1:11" ht="27.75" customHeight="1">
      <c r="A713" s="89" t="s">
        <v>893</v>
      </c>
      <c r="B713" s="105"/>
      <c r="C713" s="105"/>
      <c r="D713" s="105"/>
      <c r="E713" s="105"/>
      <c r="F713" s="105"/>
      <c r="G713" s="105"/>
      <c r="H713" s="105"/>
      <c r="I713" s="105"/>
      <c r="J713" s="106"/>
    </row>
    <row r="714" spans="1:11" ht="15" customHeight="1">
      <c r="A714" s="139" t="s">
        <v>535</v>
      </c>
      <c r="B714" s="139"/>
      <c r="C714" s="139"/>
      <c r="D714" s="139"/>
      <c r="E714" s="139"/>
      <c r="F714" s="139"/>
      <c r="G714" s="139"/>
      <c r="H714" s="139"/>
      <c r="I714" s="139"/>
      <c r="J714" s="139"/>
    </row>
    <row r="715" spans="1:11" ht="15" customHeight="1">
      <c r="A715" s="143" t="s">
        <v>651</v>
      </c>
      <c r="B715" s="144"/>
      <c r="C715" s="144"/>
      <c r="D715" s="144"/>
      <c r="E715" s="144"/>
      <c r="F715" s="144"/>
      <c r="G715" s="144"/>
      <c r="H715" s="144"/>
      <c r="I715" s="144"/>
      <c r="J715" s="145"/>
    </row>
    <row r="716" spans="1:11" ht="12.75" customHeight="1">
      <c r="A716" s="139" t="s">
        <v>536</v>
      </c>
      <c r="B716" s="139"/>
      <c r="C716" s="139"/>
      <c r="D716" s="139"/>
      <c r="E716" s="139"/>
      <c r="F716" s="139"/>
      <c r="G716" s="139"/>
      <c r="H716" s="139"/>
      <c r="I716" s="139"/>
      <c r="J716" s="139"/>
    </row>
    <row r="717" spans="1:11" ht="12" customHeight="1">
      <c r="A717" s="143" t="s">
        <v>652</v>
      </c>
      <c r="B717" s="144"/>
      <c r="C717" s="144"/>
      <c r="D717" s="144"/>
      <c r="E717" s="144"/>
      <c r="F717" s="144"/>
      <c r="G717" s="144"/>
      <c r="H717" s="144"/>
      <c r="I717" s="144"/>
      <c r="J717" s="145"/>
    </row>
    <row r="718" spans="1:11" ht="12.75" customHeight="1">
      <c r="A718" s="139" t="s">
        <v>537</v>
      </c>
      <c r="B718" s="139"/>
      <c r="C718" s="139"/>
      <c r="D718" s="139"/>
      <c r="E718" s="139"/>
      <c r="F718" s="139"/>
      <c r="G718" s="139"/>
      <c r="H718" s="139"/>
      <c r="I718" s="139"/>
      <c r="J718" s="139"/>
    </row>
    <row r="719" spans="1:11" ht="14.25" customHeight="1">
      <c r="A719" s="143" t="s">
        <v>653</v>
      </c>
      <c r="B719" s="144"/>
      <c r="C719" s="144"/>
      <c r="D719" s="144"/>
      <c r="E719" s="144"/>
      <c r="F719" s="144"/>
      <c r="G719" s="144"/>
      <c r="H719" s="144"/>
      <c r="I719" s="144"/>
      <c r="J719" s="145"/>
    </row>
    <row r="720" spans="1:11" ht="22.5" customHeight="1">
      <c r="A720" s="139" t="s">
        <v>538</v>
      </c>
      <c r="B720" s="139"/>
      <c r="C720" s="139"/>
      <c r="D720" s="139"/>
      <c r="E720" s="139"/>
      <c r="F720" s="139"/>
      <c r="G720" s="139"/>
      <c r="H720" s="139"/>
      <c r="I720" s="139"/>
      <c r="J720" s="139"/>
    </row>
    <row r="721" spans="1:10" ht="24" customHeight="1">
      <c r="A721" s="143" t="s">
        <v>331</v>
      </c>
      <c r="B721" s="144"/>
      <c r="C721" s="144"/>
      <c r="D721" s="144"/>
      <c r="E721" s="144"/>
      <c r="F721" s="144"/>
      <c r="G721" s="144"/>
      <c r="H721" s="144"/>
      <c r="I721" s="144"/>
      <c r="J721" s="145"/>
    </row>
    <row r="722" spans="1:10" ht="26.25" customHeight="1">
      <c r="A722" s="30" t="s">
        <v>539</v>
      </c>
      <c r="B722" s="80" t="s">
        <v>680</v>
      </c>
      <c r="C722" s="20" t="s">
        <v>641</v>
      </c>
      <c r="D722" s="27">
        <v>0</v>
      </c>
      <c r="E722" s="27">
        <v>0</v>
      </c>
      <c r="F722" s="27">
        <v>0</v>
      </c>
      <c r="G722" s="27">
        <v>0</v>
      </c>
      <c r="H722" s="27">
        <v>0</v>
      </c>
      <c r="I722" s="27">
        <v>0</v>
      </c>
      <c r="J722" s="27">
        <f>D722+H722+I722</f>
        <v>0</v>
      </c>
    </row>
    <row r="723" spans="1:10" ht="12.75" customHeight="1">
      <c r="A723" s="89" t="s">
        <v>540</v>
      </c>
      <c r="B723" s="89"/>
      <c r="C723" s="89"/>
      <c r="D723" s="89"/>
      <c r="E723" s="89"/>
      <c r="F723" s="89"/>
      <c r="G723" s="89"/>
      <c r="H723" s="89"/>
      <c r="I723" s="89"/>
      <c r="J723" s="90"/>
    </row>
    <row r="724" spans="1:10" ht="25.5" customHeight="1">
      <c r="A724" s="89" t="s">
        <v>894</v>
      </c>
      <c r="B724" s="105"/>
      <c r="C724" s="105"/>
      <c r="D724" s="105"/>
      <c r="E724" s="105"/>
      <c r="F724" s="105"/>
      <c r="G724" s="105"/>
      <c r="H724" s="105"/>
      <c r="I724" s="105"/>
      <c r="J724" s="106"/>
    </row>
    <row r="725" spans="1:10">
      <c r="A725" s="133" t="s">
        <v>332</v>
      </c>
      <c r="B725" s="133"/>
      <c r="C725" s="133"/>
      <c r="D725" s="133"/>
      <c r="E725" s="133"/>
      <c r="F725" s="133"/>
      <c r="G725" s="133"/>
      <c r="H725" s="133"/>
      <c r="I725" s="133"/>
      <c r="J725" s="133"/>
    </row>
    <row r="726" spans="1:10">
      <c r="A726" s="113" t="s">
        <v>654</v>
      </c>
      <c r="B726" s="114"/>
      <c r="C726" s="114"/>
      <c r="D726" s="114"/>
      <c r="E726" s="114"/>
      <c r="F726" s="114"/>
      <c r="G726" s="114"/>
      <c r="H726" s="114"/>
      <c r="I726" s="114"/>
      <c r="J726" s="115"/>
    </row>
    <row r="727" spans="1:10" ht="12.75" customHeight="1">
      <c r="A727" s="107" t="s">
        <v>541</v>
      </c>
      <c r="B727" s="108"/>
      <c r="C727" s="108"/>
      <c r="D727" s="108"/>
      <c r="E727" s="108"/>
      <c r="F727" s="108"/>
      <c r="G727" s="108"/>
      <c r="H727" s="108"/>
      <c r="I727" s="108"/>
      <c r="J727" s="109"/>
    </row>
    <row r="728" spans="1:10">
      <c r="A728" s="22" t="s">
        <v>306</v>
      </c>
      <c r="B728" s="15" t="s">
        <v>91</v>
      </c>
      <c r="C728" s="16" t="s">
        <v>639</v>
      </c>
      <c r="D728" s="17">
        <f t="shared" ref="D728:I728" si="28">D729+D732+D735</f>
        <v>0</v>
      </c>
      <c r="E728" s="17">
        <f t="shared" si="28"/>
        <v>0</v>
      </c>
      <c r="F728" s="17">
        <f t="shared" si="28"/>
        <v>0</v>
      </c>
      <c r="G728" s="17">
        <f t="shared" si="28"/>
        <v>0</v>
      </c>
      <c r="H728" s="17">
        <f t="shared" si="28"/>
        <v>0</v>
      </c>
      <c r="I728" s="17">
        <f t="shared" si="28"/>
        <v>0</v>
      </c>
      <c r="J728" s="17">
        <f>D728+H728</f>
        <v>0</v>
      </c>
    </row>
    <row r="729" spans="1:10" ht="24">
      <c r="A729" s="18" t="s">
        <v>307</v>
      </c>
      <c r="B729" s="19" t="s">
        <v>544</v>
      </c>
      <c r="C729" s="20" t="s">
        <v>640</v>
      </c>
      <c r="D729" s="21">
        <v>0</v>
      </c>
      <c r="E729" s="21">
        <v>0</v>
      </c>
      <c r="F729" s="21">
        <v>0</v>
      </c>
      <c r="G729" s="21">
        <v>0</v>
      </c>
      <c r="H729" s="21">
        <v>0</v>
      </c>
      <c r="I729" s="21">
        <v>0</v>
      </c>
      <c r="J729" s="21">
        <f>D729+H729</f>
        <v>0</v>
      </c>
    </row>
    <row r="730" spans="1:10" ht="14.25" customHeight="1">
      <c r="A730" s="89" t="s">
        <v>545</v>
      </c>
      <c r="B730" s="89"/>
      <c r="C730" s="89"/>
      <c r="D730" s="89"/>
      <c r="E730" s="89"/>
      <c r="F730" s="89"/>
      <c r="G730" s="89"/>
      <c r="H730" s="89"/>
      <c r="I730" s="89"/>
      <c r="J730" s="90"/>
    </row>
    <row r="731" spans="1:10" ht="25.5" customHeight="1">
      <c r="A731" s="89" t="s">
        <v>671</v>
      </c>
      <c r="B731" s="105"/>
      <c r="C731" s="105"/>
      <c r="D731" s="105"/>
      <c r="E731" s="105"/>
      <c r="F731" s="105"/>
      <c r="G731" s="105"/>
      <c r="H731" s="105"/>
      <c r="I731" s="105"/>
      <c r="J731" s="106"/>
    </row>
    <row r="732" spans="1:10" ht="24" customHeight="1">
      <c r="A732" s="18" t="s">
        <v>542</v>
      </c>
      <c r="B732" s="19" t="s">
        <v>546</v>
      </c>
      <c r="C732" s="20" t="s">
        <v>641</v>
      </c>
      <c r="D732" s="21">
        <v>0</v>
      </c>
      <c r="E732" s="21">
        <v>0</v>
      </c>
      <c r="F732" s="21">
        <v>0</v>
      </c>
      <c r="G732" s="21">
        <v>0</v>
      </c>
      <c r="H732" s="21">
        <v>0</v>
      </c>
      <c r="I732" s="21">
        <v>0</v>
      </c>
      <c r="J732" s="21">
        <f>D732+H732</f>
        <v>0</v>
      </c>
    </row>
    <row r="733" spans="1:10" ht="14.25" customHeight="1">
      <c r="A733" s="89" t="s">
        <v>547</v>
      </c>
      <c r="B733" s="89"/>
      <c r="C733" s="89"/>
      <c r="D733" s="89"/>
      <c r="E733" s="89"/>
      <c r="F733" s="89"/>
      <c r="G733" s="89"/>
      <c r="H733" s="89"/>
      <c r="I733" s="89"/>
      <c r="J733" s="90"/>
    </row>
    <row r="734" spans="1:10" ht="24.75" customHeight="1">
      <c r="A734" s="89" t="s">
        <v>672</v>
      </c>
      <c r="B734" s="105"/>
      <c r="C734" s="105"/>
      <c r="D734" s="105"/>
      <c r="E734" s="105"/>
      <c r="F734" s="105"/>
      <c r="G734" s="105"/>
      <c r="H734" s="105"/>
      <c r="I734" s="105"/>
      <c r="J734" s="106"/>
    </row>
    <row r="735" spans="1:10" ht="22.5" customHeight="1">
      <c r="A735" s="18" t="s">
        <v>543</v>
      </c>
      <c r="B735" s="19" t="s">
        <v>368</v>
      </c>
      <c r="C735" s="20" t="s">
        <v>640</v>
      </c>
      <c r="D735" s="21">
        <v>0</v>
      </c>
      <c r="E735" s="21">
        <v>0</v>
      </c>
      <c r="F735" s="21">
        <v>0</v>
      </c>
      <c r="G735" s="21">
        <v>0</v>
      </c>
      <c r="H735" s="21">
        <v>0</v>
      </c>
      <c r="I735" s="21">
        <v>0</v>
      </c>
      <c r="J735" s="21">
        <f>D735+H735</f>
        <v>0</v>
      </c>
    </row>
    <row r="736" spans="1:10" ht="12" customHeight="1">
      <c r="A736" s="89" t="s">
        <v>548</v>
      </c>
      <c r="B736" s="89"/>
      <c r="C736" s="89"/>
      <c r="D736" s="89"/>
      <c r="E736" s="89"/>
      <c r="F736" s="89"/>
      <c r="G736" s="89"/>
      <c r="H736" s="89"/>
      <c r="I736" s="89"/>
      <c r="J736" s="90"/>
    </row>
    <row r="737" spans="1:11" ht="38.25" customHeight="1">
      <c r="A737" s="89" t="s">
        <v>896</v>
      </c>
      <c r="B737" s="105"/>
      <c r="C737" s="105"/>
      <c r="D737" s="105"/>
      <c r="E737" s="105"/>
      <c r="F737" s="105"/>
      <c r="G737" s="105"/>
      <c r="H737" s="105"/>
      <c r="I737" s="105"/>
      <c r="J737" s="106"/>
    </row>
    <row r="738" spans="1:11" ht="12.75" customHeight="1">
      <c r="A738" s="107" t="s">
        <v>549</v>
      </c>
      <c r="B738" s="108"/>
      <c r="C738" s="108"/>
      <c r="D738" s="108"/>
      <c r="E738" s="108"/>
      <c r="F738" s="108"/>
      <c r="G738" s="108"/>
      <c r="H738" s="108"/>
      <c r="I738" s="108"/>
      <c r="J738" s="109"/>
    </row>
    <row r="739" spans="1:11" ht="14.25" customHeight="1">
      <c r="A739" s="15" t="s">
        <v>308</v>
      </c>
      <c r="B739" s="15" t="s">
        <v>311</v>
      </c>
      <c r="C739" s="16" t="s">
        <v>640</v>
      </c>
      <c r="D739" s="17">
        <f t="shared" ref="D739:I739" si="29">D740+D745</f>
        <v>0</v>
      </c>
      <c r="E739" s="17">
        <f t="shared" si="29"/>
        <v>0</v>
      </c>
      <c r="F739" s="17">
        <f t="shared" si="29"/>
        <v>0</v>
      </c>
      <c r="G739" s="17">
        <f t="shared" si="29"/>
        <v>0</v>
      </c>
      <c r="H739" s="17">
        <f t="shared" si="29"/>
        <v>0</v>
      </c>
      <c r="I739" s="17">
        <f t="shared" si="29"/>
        <v>0</v>
      </c>
      <c r="J739" s="17">
        <f>D739+H739</f>
        <v>0</v>
      </c>
    </row>
    <row r="740" spans="1:11">
      <c r="A740" s="18" t="s">
        <v>309</v>
      </c>
      <c r="B740" s="19" t="s">
        <v>312</v>
      </c>
      <c r="C740" s="20" t="s">
        <v>639</v>
      </c>
      <c r="D740" s="21">
        <v>0</v>
      </c>
      <c r="E740" s="21">
        <v>0</v>
      </c>
      <c r="F740" s="21">
        <v>0</v>
      </c>
      <c r="G740" s="21">
        <v>0</v>
      </c>
      <c r="H740" s="21">
        <v>0</v>
      </c>
      <c r="I740" s="21">
        <v>0</v>
      </c>
      <c r="J740" s="21">
        <f>D740+H740</f>
        <v>0</v>
      </c>
    </row>
    <row r="741" spans="1:11" ht="12.75" customHeight="1">
      <c r="A741" s="89" t="s">
        <v>550</v>
      </c>
      <c r="B741" s="89"/>
      <c r="C741" s="89"/>
      <c r="D741" s="89"/>
      <c r="E741" s="89"/>
      <c r="F741" s="89"/>
      <c r="G741" s="89"/>
      <c r="H741" s="89"/>
      <c r="I741" s="89"/>
      <c r="J741" s="90"/>
    </row>
    <row r="742" spans="1:11" ht="26.25" customHeight="1">
      <c r="A742" s="89" t="s">
        <v>647</v>
      </c>
      <c r="B742" s="105"/>
      <c r="C742" s="105"/>
      <c r="D742" s="105"/>
      <c r="E742" s="105"/>
      <c r="F742" s="105"/>
      <c r="G742" s="105"/>
      <c r="H742" s="105"/>
      <c r="I742" s="105"/>
      <c r="J742" s="106"/>
    </row>
    <row r="743" spans="1:11" ht="12.75" customHeight="1">
      <c r="A743" s="133" t="s">
        <v>369</v>
      </c>
      <c r="B743" s="133"/>
      <c r="C743" s="133"/>
      <c r="D743" s="133"/>
      <c r="E743" s="133"/>
      <c r="F743" s="133"/>
      <c r="G743" s="133"/>
      <c r="H743" s="133"/>
      <c r="I743" s="133"/>
      <c r="J743" s="133"/>
    </row>
    <row r="744" spans="1:11">
      <c r="A744" s="85" t="s">
        <v>670</v>
      </c>
      <c r="B744" s="134"/>
      <c r="C744" s="134"/>
      <c r="D744" s="134"/>
      <c r="E744" s="134"/>
      <c r="F744" s="134"/>
      <c r="G744" s="134"/>
      <c r="H744" s="134"/>
      <c r="I744" s="134"/>
      <c r="J744" s="135"/>
    </row>
    <row r="745" spans="1:11">
      <c r="A745" s="18" t="s">
        <v>310</v>
      </c>
      <c r="B745" s="19" t="s">
        <v>313</v>
      </c>
      <c r="C745" s="20" t="s">
        <v>641</v>
      </c>
      <c r="D745" s="21">
        <v>0</v>
      </c>
      <c r="E745" s="21">
        <v>0</v>
      </c>
      <c r="F745" s="21">
        <v>0</v>
      </c>
      <c r="G745" s="21">
        <v>0</v>
      </c>
      <c r="H745" s="21">
        <v>0</v>
      </c>
      <c r="I745" s="21">
        <v>0</v>
      </c>
      <c r="J745" s="21">
        <f>D745+H745</f>
        <v>0</v>
      </c>
      <c r="K745" s="11"/>
    </row>
    <row r="746" spans="1:11" ht="15.75" customHeight="1">
      <c r="A746" s="89" t="s">
        <v>547</v>
      </c>
      <c r="B746" s="89"/>
      <c r="C746" s="89"/>
      <c r="D746" s="89"/>
      <c r="E746" s="89"/>
      <c r="F746" s="89"/>
      <c r="G746" s="89"/>
      <c r="H746" s="89"/>
      <c r="I746" s="89"/>
      <c r="J746" s="90"/>
      <c r="K746" s="11"/>
    </row>
    <row r="747" spans="1:11" ht="36.75" customHeight="1">
      <c r="A747" s="89" t="s">
        <v>648</v>
      </c>
      <c r="B747" s="105"/>
      <c r="C747" s="105"/>
      <c r="D747" s="105"/>
      <c r="E747" s="105"/>
      <c r="F747" s="105"/>
      <c r="G747" s="105"/>
      <c r="H747" s="105"/>
      <c r="I747" s="105"/>
      <c r="J747" s="106"/>
      <c r="K747" s="11"/>
    </row>
    <row r="748" spans="1:11">
      <c r="A748" s="133" t="s">
        <v>370</v>
      </c>
      <c r="B748" s="133"/>
      <c r="C748" s="133"/>
      <c r="D748" s="133"/>
      <c r="E748" s="133"/>
      <c r="F748" s="133"/>
      <c r="G748" s="133"/>
      <c r="H748" s="133"/>
      <c r="I748" s="133"/>
      <c r="J748" s="133"/>
    </row>
    <row r="749" spans="1:11" ht="48.75" customHeight="1">
      <c r="A749" s="85" t="s">
        <v>895</v>
      </c>
      <c r="B749" s="134"/>
      <c r="C749" s="134"/>
      <c r="D749" s="134"/>
      <c r="E749" s="134"/>
      <c r="F749" s="134"/>
      <c r="G749" s="134"/>
      <c r="H749" s="134"/>
      <c r="I749" s="134"/>
      <c r="J749" s="135"/>
    </row>
    <row r="750" spans="1:11">
      <c r="A750" s="11"/>
      <c r="B750" s="11"/>
      <c r="C750" s="11"/>
      <c r="D750" s="11"/>
      <c r="E750" s="11"/>
      <c r="F750" s="11"/>
      <c r="G750" s="11"/>
      <c r="H750" s="11"/>
      <c r="I750" s="11"/>
      <c r="J750" s="11"/>
    </row>
    <row r="751" spans="1:11">
      <c r="A751" s="186" t="s">
        <v>154</v>
      </c>
      <c r="B751" s="186"/>
      <c r="C751" s="186"/>
      <c r="D751" s="186"/>
      <c r="E751" s="186"/>
      <c r="F751" s="186"/>
      <c r="G751" s="186"/>
      <c r="H751" s="186"/>
      <c r="I751" s="186"/>
      <c r="J751" s="186"/>
    </row>
    <row r="753" spans="2:2">
      <c r="B753" s="6" t="s">
        <v>155</v>
      </c>
    </row>
    <row r="754" spans="2:2">
      <c r="B754" s="6" t="s">
        <v>156</v>
      </c>
    </row>
  </sheetData>
  <mergeCells count="638">
    <mergeCell ref="A336:J336"/>
    <mergeCell ref="A293:J293"/>
    <mergeCell ref="A341:J341"/>
    <mergeCell ref="A86:J86"/>
    <mergeCell ref="A97:J97"/>
    <mergeCell ref="A116:J116"/>
    <mergeCell ref="A121:J121"/>
    <mergeCell ref="A126:J126"/>
    <mergeCell ref="A132:J132"/>
    <mergeCell ref="A146:J146"/>
    <mergeCell ref="A161:J161"/>
    <mergeCell ref="A172:J172"/>
    <mergeCell ref="A90:J90"/>
    <mergeCell ref="A94:J94"/>
    <mergeCell ref="A91:J91"/>
    <mergeCell ref="A98:J98"/>
    <mergeCell ref="A100:J100"/>
    <mergeCell ref="A112:J112"/>
    <mergeCell ref="A111:J111"/>
    <mergeCell ref="A102:J102"/>
    <mergeCell ref="D322:J322"/>
    <mergeCell ref="A323:J323"/>
    <mergeCell ref="A277:J277"/>
    <mergeCell ref="A234:J234"/>
    <mergeCell ref="A582:J582"/>
    <mergeCell ref="A587:J587"/>
    <mergeCell ref="A588:J588"/>
    <mergeCell ref="A652:J652"/>
    <mergeCell ref="A663:J663"/>
    <mergeCell ref="A658:J658"/>
    <mergeCell ref="A660:J660"/>
    <mergeCell ref="D616:J616"/>
    <mergeCell ref="D635:J635"/>
    <mergeCell ref="A662:J662"/>
    <mergeCell ref="A655:J655"/>
    <mergeCell ref="A657:J657"/>
    <mergeCell ref="A659:J659"/>
    <mergeCell ref="A612:J612"/>
    <mergeCell ref="A646:J646"/>
    <mergeCell ref="A631:J631"/>
    <mergeCell ref="A619:J619"/>
    <mergeCell ref="A624:J624"/>
    <mergeCell ref="A633:J633"/>
    <mergeCell ref="A665:J665"/>
    <mergeCell ref="A629:J629"/>
    <mergeCell ref="A666:J666"/>
    <mergeCell ref="A671:J671"/>
    <mergeCell ref="A537:J537"/>
    <mergeCell ref="A522:J522"/>
    <mergeCell ref="A534:J534"/>
    <mergeCell ref="A600:J600"/>
    <mergeCell ref="A572:J572"/>
    <mergeCell ref="A596:J596"/>
    <mergeCell ref="A604:J604"/>
    <mergeCell ref="A605:J605"/>
    <mergeCell ref="A617:J617"/>
    <mergeCell ref="A599:J599"/>
    <mergeCell ref="A601:J601"/>
    <mergeCell ref="A606:J606"/>
    <mergeCell ref="A564:J564"/>
    <mergeCell ref="A569:J569"/>
    <mergeCell ref="A570:J570"/>
    <mergeCell ref="A560:J560"/>
    <mergeCell ref="A558:J558"/>
    <mergeCell ref="A576:J576"/>
    <mergeCell ref="A577:J577"/>
    <mergeCell ref="A581:J581"/>
    <mergeCell ref="A452:J452"/>
    <mergeCell ref="A523:J523"/>
    <mergeCell ref="A672:J672"/>
    <mergeCell ref="A618:J618"/>
    <mergeCell ref="A622:J622"/>
    <mergeCell ref="A623:J623"/>
    <mergeCell ref="A627:J627"/>
    <mergeCell ref="A628:J628"/>
    <mergeCell ref="A636:J636"/>
    <mergeCell ref="A637:J637"/>
    <mergeCell ref="A642:J642"/>
    <mergeCell ref="A643:J643"/>
    <mergeCell ref="A656:J656"/>
    <mergeCell ref="A630:J630"/>
    <mergeCell ref="A620:J620"/>
    <mergeCell ref="A667:J667"/>
    <mergeCell ref="A639:J639"/>
    <mergeCell ref="A651:J651"/>
    <mergeCell ref="A661:J661"/>
    <mergeCell ref="A457:J457"/>
    <mergeCell ref="D460:J460"/>
    <mergeCell ref="A668:J668"/>
    <mergeCell ref="A649:J649"/>
    <mergeCell ref="A650:J650"/>
    <mergeCell ref="A543:J543"/>
    <mergeCell ref="A539:J539"/>
    <mergeCell ref="A541:J541"/>
    <mergeCell ref="A542:J542"/>
    <mergeCell ref="A526:J526"/>
    <mergeCell ref="A501:J501"/>
    <mergeCell ref="A502:J502"/>
    <mergeCell ref="A503:J503"/>
    <mergeCell ref="A505:J505"/>
    <mergeCell ref="A506:J506"/>
    <mergeCell ref="A507:J507"/>
    <mergeCell ref="A512:J512"/>
    <mergeCell ref="A515:J515"/>
    <mergeCell ref="A518:J518"/>
    <mergeCell ref="A513:J513"/>
    <mergeCell ref="A516:J516"/>
    <mergeCell ref="A529:J529"/>
    <mergeCell ref="A536:J536"/>
    <mergeCell ref="A521:J521"/>
    <mergeCell ref="A524:J524"/>
    <mergeCell ref="A531:J531"/>
    <mergeCell ref="A532:J532"/>
    <mergeCell ref="A497:J497"/>
    <mergeCell ref="A510:J510"/>
    <mergeCell ref="A491:J491"/>
    <mergeCell ref="A461:J461"/>
    <mergeCell ref="A464:J464"/>
    <mergeCell ref="A456:J456"/>
    <mergeCell ref="A459:J459"/>
    <mergeCell ref="D499:J499"/>
    <mergeCell ref="A494:J494"/>
    <mergeCell ref="A348:J348"/>
    <mergeCell ref="A328:J328"/>
    <mergeCell ref="A340:J340"/>
    <mergeCell ref="A345:J345"/>
    <mergeCell ref="A338:J338"/>
    <mergeCell ref="A500:J500"/>
    <mergeCell ref="A444:J444"/>
    <mergeCell ref="A397:J397"/>
    <mergeCell ref="A399:J399"/>
    <mergeCell ref="A401:J401"/>
    <mergeCell ref="A428:J428"/>
    <mergeCell ref="A421:J421"/>
    <mergeCell ref="A435:J435"/>
    <mergeCell ref="A422:J422"/>
    <mergeCell ref="A443:J443"/>
    <mergeCell ref="A419:J419"/>
    <mergeCell ref="A430:J430"/>
    <mergeCell ref="A433:J433"/>
    <mergeCell ref="A436:J436"/>
    <mergeCell ref="A439:J439"/>
    <mergeCell ref="A440:J440"/>
    <mergeCell ref="A462:J462"/>
    <mergeCell ref="A463:J463"/>
    <mergeCell ref="A458:J458"/>
    <mergeCell ref="A349:J349"/>
    <mergeCell ref="A363:J363"/>
    <mergeCell ref="A366:J366"/>
    <mergeCell ref="A371:J371"/>
    <mergeCell ref="A402:J402"/>
    <mergeCell ref="D382:J382"/>
    <mergeCell ref="A385:J385"/>
    <mergeCell ref="A360:J360"/>
    <mergeCell ref="A431:J431"/>
    <mergeCell ref="A403:J403"/>
    <mergeCell ref="A405:J405"/>
    <mergeCell ref="A407:J407"/>
    <mergeCell ref="A395:J395"/>
    <mergeCell ref="A414:J414"/>
    <mergeCell ref="A420:J420"/>
    <mergeCell ref="A365:J365"/>
    <mergeCell ref="A566:J566"/>
    <mergeCell ref="A415:J415"/>
    <mergeCell ref="D412:J412"/>
    <mergeCell ref="A404:J404"/>
    <mergeCell ref="A424:J424"/>
    <mergeCell ref="A410:J410"/>
    <mergeCell ref="A449:J449"/>
    <mergeCell ref="A425:J425"/>
    <mergeCell ref="A429:J429"/>
    <mergeCell ref="A434:J434"/>
    <mergeCell ref="A538:J538"/>
    <mergeCell ref="D465:J465"/>
    <mergeCell ref="A467:J467"/>
    <mergeCell ref="D470:J470"/>
    <mergeCell ref="A471:J471"/>
    <mergeCell ref="A469:J469"/>
    <mergeCell ref="A472:J472"/>
    <mergeCell ref="A473:J473"/>
    <mergeCell ref="A486:J486"/>
    <mergeCell ref="A489:J489"/>
    <mergeCell ref="A528:J528"/>
    <mergeCell ref="A490:J490"/>
    <mergeCell ref="A496:J496"/>
    <mergeCell ref="A533:J533"/>
    <mergeCell ref="A268:J268"/>
    <mergeCell ref="A450:J450"/>
    <mergeCell ref="A485:J485"/>
    <mergeCell ref="A478:J478"/>
    <mergeCell ref="A368:J368"/>
    <mergeCell ref="A378:J378"/>
    <mergeCell ref="A383:J383"/>
    <mergeCell ref="A394:J394"/>
    <mergeCell ref="A346:J346"/>
    <mergeCell ref="A354:J354"/>
    <mergeCell ref="A369:J369"/>
    <mergeCell ref="A379:J379"/>
    <mergeCell ref="A384:J384"/>
    <mergeCell ref="A362:J362"/>
    <mergeCell ref="D361:J361"/>
    <mergeCell ref="D367:J367"/>
    <mergeCell ref="A347:J347"/>
    <mergeCell ref="A398:J398"/>
    <mergeCell ref="A400:J400"/>
    <mergeCell ref="A411:J411"/>
    <mergeCell ref="A484:J484"/>
    <mergeCell ref="A445:J445"/>
    <mergeCell ref="A468:J468"/>
    <mergeCell ref="A455:J455"/>
    <mergeCell ref="A451:J451"/>
    <mergeCell ref="A454:J454"/>
    <mergeCell ref="A492:J492"/>
    <mergeCell ref="A495:J495"/>
    <mergeCell ref="A508:J508"/>
    <mergeCell ref="A511:J511"/>
    <mergeCell ref="A517:J517"/>
    <mergeCell ref="A553:J553"/>
    <mergeCell ref="A550:J550"/>
    <mergeCell ref="A544:J544"/>
    <mergeCell ref="A551:J551"/>
    <mergeCell ref="A552:J552"/>
    <mergeCell ref="A476:J476"/>
    <mergeCell ref="A479:J479"/>
    <mergeCell ref="A466:J466"/>
    <mergeCell ref="A545:J545"/>
    <mergeCell ref="A487:J487"/>
    <mergeCell ref="D509:J509"/>
    <mergeCell ref="A474:J474"/>
    <mergeCell ref="D475:J475"/>
    <mergeCell ref="A477:J477"/>
    <mergeCell ref="A483:J483"/>
    <mergeCell ref="A527:J527"/>
    <mergeCell ref="A482:J482"/>
    <mergeCell ref="A675:J675"/>
    <mergeCell ref="A654:J654"/>
    <mergeCell ref="A82:J82"/>
    <mergeCell ref="A87:J87"/>
    <mergeCell ref="A67:J67"/>
    <mergeCell ref="A46:J46"/>
    <mergeCell ref="A62:J62"/>
    <mergeCell ref="A58:J58"/>
    <mergeCell ref="A76:J76"/>
    <mergeCell ref="A47:J47"/>
    <mergeCell ref="A49:J49"/>
    <mergeCell ref="A52:J52"/>
    <mergeCell ref="A61:J61"/>
    <mergeCell ref="A51:J51"/>
    <mergeCell ref="A69:J69"/>
    <mergeCell ref="A71:J71"/>
    <mergeCell ref="A75:J75"/>
    <mergeCell ref="A66:J66"/>
    <mergeCell ref="A68:J68"/>
    <mergeCell ref="A77:J77"/>
    <mergeCell ref="A79:J79"/>
    <mergeCell ref="A123:J123"/>
    <mergeCell ref="A271:J271"/>
    <mergeCell ref="A446:J446"/>
    <mergeCell ref="A222:J222"/>
    <mergeCell ref="A191:J191"/>
    <mergeCell ref="A122:J122"/>
    <mergeCell ref="A180:J180"/>
    <mergeCell ref="A113:J113"/>
    <mergeCell ref="A751:J751"/>
    <mergeCell ref="D292:J292"/>
    <mergeCell ref="D299:J299"/>
    <mergeCell ref="D308:J308"/>
    <mergeCell ref="D332:J332"/>
    <mergeCell ref="D327:J327"/>
    <mergeCell ref="A300:J300"/>
    <mergeCell ref="D372:J372"/>
    <mergeCell ref="A370:J370"/>
    <mergeCell ref="A355:J355"/>
    <mergeCell ref="A342:J342"/>
    <mergeCell ref="A335:J335"/>
    <mergeCell ref="A337:J337"/>
    <mergeCell ref="A423:J423"/>
    <mergeCell ref="A638:J638"/>
    <mergeCell ref="A644:J644"/>
    <mergeCell ref="A117:J117"/>
    <mergeCell ref="A134:J134"/>
    <mergeCell ref="A673:J673"/>
    <mergeCell ref="A74:J74"/>
    <mergeCell ref="A78:J78"/>
    <mergeCell ref="A37:J37"/>
    <mergeCell ref="A39:J39"/>
    <mergeCell ref="A41:J41"/>
    <mergeCell ref="A43:J43"/>
    <mergeCell ref="A53:J53"/>
    <mergeCell ref="A57:J57"/>
    <mergeCell ref="A55:J55"/>
    <mergeCell ref="A60:J60"/>
    <mergeCell ref="A65:J65"/>
    <mergeCell ref="A48:J48"/>
    <mergeCell ref="A44:J44"/>
    <mergeCell ref="A54:J54"/>
    <mergeCell ref="A136:J136"/>
    <mergeCell ref="A591:J591"/>
    <mergeCell ref="A597:J597"/>
    <mergeCell ref="A594:J594"/>
    <mergeCell ref="A595:J595"/>
    <mergeCell ref="A227:J227"/>
    <mergeCell ref="A250:J250"/>
    <mergeCell ref="A252:J252"/>
    <mergeCell ref="A270:J270"/>
    <mergeCell ref="A157:J157"/>
    <mergeCell ref="A162:J162"/>
    <mergeCell ref="A164:J164"/>
    <mergeCell ref="A168:J168"/>
    <mergeCell ref="A559:J559"/>
    <mergeCell ref="D364:J364"/>
    <mergeCell ref="A548:J548"/>
    <mergeCell ref="A178:J178"/>
    <mergeCell ref="A189:J189"/>
    <mergeCell ref="A183:J183"/>
    <mergeCell ref="A160:J160"/>
    <mergeCell ref="A171:J171"/>
    <mergeCell ref="A195:J195"/>
    <mergeCell ref="A304:J304"/>
    <mergeCell ref="A179:J179"/>
    <mergeCell ref="A127:J127"/>
    <mergeCell ref="A155:J155"/>
    <mergeCell ref="A176:J176"/>
    <mergeCell ref="A181:J181"/>
    <mergeCell ref="A133:J133"/>
    <mergeCell ref="A350:J350"/>
    <mergeCell ref="A353:J353"/>
    <mergeCell ref="A188:J188"/>
    <mergeCell ref="A193:J193"/>
    <mergeCell ref="A315:J315"/>
    <mergeCell ref="A220:J220"/>
    <mergeCell ref="A221:J221"/>
    <mergeCell ref="A275:J275"/>
    <mergeCell ref="A153:J153"/>
    <mergeCell ref="A163:J163"/>
    <mergeCell ref="A212:J212"/>
    <mergeCell ref="A219:J219"/>
    <mergeCell ref="A185:J185"/>
    <mergeCell ref="A190:J190"/>
    <mergeCell ref="A211:J211"/>
    <mergeCell ref="A213:J213"/>
    <mergeCell ref="A218:J218"/>
    <mergeCell ref="A209:J209"/>
    <mergeCell ref="A216:J216"/>
    <mergeCell ref="A110:J110"/>
    <mergeCell ref="A105:J105"/>
    <mergeCell ref="A107:J107"/>
    <mergeCell ref="A109:J109"/>
    <mergeCell ref="A175:J175"/>
    <mergeCell ref="A167:J167"/>
    <mergeCell ref="A156:J156"/>
    <mergeCell ref="A128:J128"/>
    <mergeCell ref="A152:J152"/>
    <mergeCell ref="A154:J154"/>
    <mergeCell ref="A158:J158"/>
    <mergeCell ref="A174:J174"/>
    <mergeCell ref="A173:J173"/>
    <mergeCell ref="A165:J165"/>
    <mergeCell ref="A147:J147"/>
    <mergeCell ref="A149:J149"/>
    <mergeCell ref="A151:J151"/>
    <mergeCell ref="A138:J138"/>
    <mergeCell ref="A140:J140"/>
    <mergeCell ref="A142:J142"/>
    <mergeCell ref="A166:J166"/>
    <mergeCell ref="A148:J148"/>
    <mergeCell ref="A150:J150"/>
    <mergeCell ref="A141:J141"/>
    <mergeCell ref="B5:B7"/>
    <mergeCell ref="A5:A7"/>
    <mergeCell ref="H6:H7"/>
    <mergeCell ref="I6:I7"/>
    <mergeCell ref="D5:J5"/>
    <mergeCell ref="D6:D7"/>
    <mergeCell ref="C5:C7"/>
    <mergeCell ref="J6:J7"/>
    <mergeCell ref="E6:G6"/>
    <mergeCell ref="A80:J80"/>
    <mergeCell ref="A45:J45"/>
    <mergeCell ref="A196:J196"/>
    <mergeCell ref="A257:J257"/>
    <mergeCell ref="A184:J184"/>
    <mergeCell ref="A194:J194"/>
    <mergeCell ref="A203:J203"/>
    <mergeCell ref="A9:J9"/>
    <mergeCell ref="A56:J56"/>
    <mergeCell ref="A50:J50"/>
    <mergeCell ref="A59:J59"/>
    <mergeCell ref="A88:J88"/>
    <mergeCell ref="A89:J89"/>
    <mergeCell ref="A125:J125"/>
    <mergeCell ref="A131:J131"/>
    <mergeCell ref="A145:J145"/>
    <mergeCell ref="A186:J186"/>
    <mergeCell ref="A135:J135"/>
    <mergeCell ref="A137:J137"/>
    <mergeCell ref="A139:J139"/>
    <mergeCell ref="A104:J104"/>
    <mergeCell ref="A106:J106"/>
    <mergeCell ref="A108:J108"/>
    <mergeCell ref="A14:J14"/>
    <mergeCell ref="A16:J16"/>
    <mergeCell ref="A18:J18"/>
    <mergeCell ref="A22:J22"/>
    <mergeCell ref="A24:J24"/>
    <mergeCell ref="A26:J26"/>
    <mergeCell ref="A31:J31"/>
    <mergeCell ref="A33:J33"/>
    <mergeCell ref="A35:J35"/>
    <mergeCell ref="A20:J20"/>
    <mergeCell ref="A34:J34"/>
    <mergeCell ref="A32:J32"/>
    <mergeCell ref="A27:J27"/>
    <mergeCell ref="A15:J15"/>
    <mergeCell ref="A17:J17"/>
    <mergeCell ref="A19:J19"/>
    <mergeCell ref="A21:J21"/>
    <mergeCell ref="A23:J23"/>
    <mergeCell ref="A25:J25"/>
    <mergeCell ref="A727:J727"/>
    <mergeCell ref="A691:J691"/>
    <mergeCell ref="A697:J697"/>
    <mergeCell ref="A692:J692"/>
    <mergeCell ref="A549:J549"/>
    <mergeCell ref="A555:J555"/>
    <mergeCell ref="A556:J556"/>
    <mergeCell ref="A557:J557"/>
    <mergeCell ref="A565:J565"/>
    <mergeCell ref="A589:J589"/>
    <mergeCell ref="A613:J613"/>
    <mergeCell ref="A571:J571"/>
    <mergeCell ref="A610:J610"/>
    <mergeCell ref="A611:J611"/>
    <mergeCell ref="A573:J573"/>
    <mergeCell ref="A578:J578"/>
    <mergeCell ref="A583:J583"/>
    <mergeCell ref="A602:J602"/>
    <mergeCell ref="A677:J677"/>
    <mergeCell ref="A676:J676"/>
    <mergeCell ref="A726:J726"/>
    <mergeCell ref="A699:J699"/>
    <mergeCell ref="A674:J674"/>
    <mergeCell ref="A701:J701"/>
    <mergeCell ref="A720:J720"/>
    <mergeCell ref="A725:J725"/>
    <mergeCell ref="A703:J703"/>
    <mergeCell ref="A709:J709"/>
    <mergeCell ref="A714:J714"/>
    <mergeCell ref="A716:J716"/>
    <mergeCell ref="A723:J723"/>
    <mergeCell ref="A724:J724"/>
    <mergeCell ref="A702:J702"/>
    <mergeCell ref="A704:J704"/>
    <mergeCell ref="A710:J710"/>
    <mergeCell ref="A715:J715"/>
    <mergeCell ref="A717:J717"/>
    <mergeCell ref="A719:J719"/>
    <mergeCell ref="A707:J707"/>
    <mergeCell ref="A712:J712"/>
    <mergeCell ref="A713:J713"/>
    <mergeCell ref="A721:J721"/>
    <mergeCell ref="A708:J708"/>
    <mergeCell ref="A718:J718"/>
    <mergeCell ref="A698:J698"/>
    <mergeCell ref="A700:J700"/>
    <mergeCell ref="A391:J391"/>
    <mergeCell ref="D344:J344"/>
    <mergeCell ref="A374:J374"/>
    <mergeCell ref="A376:J376"/>
    <mergeCell ref="A381:J381"/>
    <mergeCell ref="A386:J386"/>
    <mergeCell ref="A390:J390"/>
    <mergeCell ref="A441:J441"/>
    <mergeCell ref="A380:J380"/>
    <mergeCell ref="A373:J373"/>
    <mergeCell ref="A375:J375"/>
    <mergeCell ref="A408:J408"/>
    <mergeCell ref="A413:J413"/>
    <mergeCell ref="A416:J416"/>
    <mergeCell ref="A409:J409"/>
    <mergeCell ref="A438:J438"/>
    <mergeCell ref="A396:J396"/>
    <mergeCell ref="A406:J406"/>
    <mergeCell ref="A687:J687"/>
    <mergeCell ref="A356:J356"/>
    <mergeCell ref="A748:J748"/>
    <mergeCell ref="A749:J749"/>
    <mergeCell ref="A296:J296"/>
    <mergeCell ref="A298:J298"/>
    <mergeCell ref="A301:J301"/>
    <mergeCell ref="A303:J303"/>
    <mergeCell ref="A305:J305"/>
    <mergeCell ref="A312:J312"/>
    <mergeCell ref="A314:J314"/>
    <mergeCell ref="A316:J316"/>
    <mergeCell ref="A321:J321"/>
    <mergeCell ref="A331:J331"/>
    <mergeCell ref="A333:J333"/>
    <mergeCell ref="A357:J357"/>
    <mergeCell ref="A359:J359"/>
    <mergeCell ref="A358:J358"/>
    <mergeCell ref="A743:J743"/>
    <mergeCell ref="A744:J744"/>
    <mergeCell ref="D352:J352"/>
    <mergeCell ref="A389:J389"/>
    <mergeCell ref="A683:J683"/>
    <mergeCell ref="A684:J684"/>
    <mergeCell ref="A686:J686"/>
    <mergeCell ref="A685:J685"/>
    <mergeCell ref="A12:J12"/>
    <mergeCell ref="A13:J13"/>
    <mergeCell ref="A29:J29"/>
    <mergeCell ref="A30:J30"/>
    <mergeCell ref="A64:J64"/>
    <mergeCell ref="A85:J85"/>
    <mergeCell ref="A96:J96"/>
    <mergeCell ref="A115:J115"/>
    <mergeCell ref="A120:J120"/>
    <mergeCell ref="A118:J118"/>
    <mergeCell ref="A92:J92"/>
    <mergeCell ref="A93:J93"/>
    <mergeCell ref="A99:J99"/>
    <mergeCell ref="A101:J101"/>
    <mergeCell ref="A103:J103"/>
    <mergeCell ref="A81:J81"/>
    <mergeCell ref="A83:J83"/>
    <mergeCell ref="A70:J70"/>
    <mergeCell ref="A36:J36"/>
    <mergeCell ref="A38:J38"/>
    <mergeCell ref="A40:J40"/>
    <mergeCell ref="A72:J72"/>
    <mergeCell ref="A73:J73"/>
    <mergeCell ref="A42:J42"/>
    <mergeCell ref="A281:J281"/>
    <mergeCell ref="A286:J286"/>
    <mergeCell ref="A225:J225"/>
    <mergeCell ref="A231:J231"/>
    <mergeCell ref="A236:J236"/>
    <mergeCell ref="A241:J241"/>
    <mergeCell ref="A246:J246"/>
    <mergeCell ref="A255:J255"/>
    <mergeCell ref="A260:J260"/>
    <mergeCell ref="A266:J266"/>
    <mergeCell ref="A273:J273"/>
    <mergeCell ref="A243:J243"/>
    <mergeCell ref="A248:J248"/>
    <mergeCell ref="A244:J244"/>
    <mergeCell ref="A262:J262"/>
    <mergeCell ref="A263:J263"/>
    <mergeCell ref="A283:J283"/>
    <mergeCell ref="A278:J278"/>
    <mergeCell ref="A258:J258"/>
    <mergeCell ref="A269:J269"/>
    <mergeCell ref="A276:J276"/>
    <mergeCell ref="A228:J228"/>
    <mergeCell ref="A274:J274"/>
    <mergeCell ref="A282:J282"/>
    <mergeCell ref="A330:J330"/>
    <mergeCell ref="A284:J284"/>
    <mergeCell ref="A289:J289"/>
    <mergeCell ref="A302:J302"/>
    <mergeCell ref="A297:J297"/>
    <mergeCell ref="A313:J313"/>
    <mergeCell ref="A288:J288"/>
    <mergeCell ref="A290:J290"/>
    <mergeCell ref="A295:J295"/>
    <mergeCell ref="D291:J291"/>
    <mergeCell ref="D317:J317"/>
    <mergeCell ref="A309:J309"/>
    <mergeCell ref="A318:J318"/>
    <mergeCell ref="A325:J325"/>
    <mergeCell ref="A326:J326"/>
    <mergeCell ref="A287:J287"/>
    <mergeCell ref="A294:J294"/>
    <mergeCell ref="A306:J306"/>
    <mergeCell ref="A307:J307"/>
    <mergeCell ref="A310:J310"/>
    <mergeCell ref="A319:J319"/>
    <mergeCell ref="A324:J324"/>
    <mergeCell ref="A689:J689"/>
    <mergeCell ref="A690:J690"/>
    <mergeCell ref="A695:J695"/>
    <mergeCell ref="A696:J696"/>
    <mergeCell ref="D679:J679"/>
    <mergeCell ref="A680:J680"/>
    <mergeCell ref="A681:J681"/>
    <mergeCell ref="A682:J682"/>
    <mergeCell ref="A311:J311"/>
    <mergeCell ref="D339:J339"/>
    <mergeCell ref="A343:J343"/>
    <mergeCell ref="A563:J563"/>
    <mergeCell ref="A579:J579"/>
    <mergeCell ref="A584:J584"/>
    <mergeCell ref="A607:J607"/>
    <mergeCell ref="A625:J625"/>
    <mergeCell ref="A590:J590"/>
    <mergeCell ref="A334:J334"/>
    <mergeCell ref="A329:J329"/>
    <mergeCell ref="A320:J320"/>
    <mergeCell ref="A645:J645"/>
    <mergeCell ref="A634:J634"/>
    <mergeCell ref="A632:J632"/>
    <mergeCell ref="A614:J614"/>
    <mergeCell ref="A747:J747"/>
    <mergeCell ref="A730:J730"/>
    <mergeCell ref="A731:J731"/>
    <mergeCell ref="A733:J733"/>
    <mergeCell ref="A734:J734"/>
    <mergeCell ref="A736:J736"/>
    <mergeCell ref="A737:J737"/>
    <mergeCell ref="A741:J741"/>
    <mergeCell ref="A742:J742"/>
    <mergeCell ref="A746:J746"/>
    <mergeCell ref="A738:J738"/>
    <mergeCell ref="A217:J217"/>
    <mergeCell ref="A232:J232"/>
    <mergeCell ref="A237:J237"/>
    <mergeCell ref="A242:J242"/>
    <mergeCell ref="A247:J247"/>
    <mergeCell ref="A256:J256"/>
    <mergeCell ref="A261:J261"/>
    <mergeCell ref="A267:J267"/>
    <mergeCell ref="A198:J198"/>
    <mergeCell ref="A199:J199"/>
    <mergeCell ref="A200:J200"/>
    <mergeCell ref="A201:J201"/>
    <mergeCell ref="A204:J204"/>
    <mergeCell ref="A205:J205"/>
    <mergeCell ref="A206:J206"/>
    <mergeCell ref="A210:J210"/>
    <mergeCell ref="A226:J226"/>
    <mergeCell ref="A249:J249"/>
    <mergeCell ref="A238:J238"/>
    <mergeCell ref="A233:J233"/>
    <mergeCell ref="A253:J253"/>
    <mergeCell ref="A251:J251"/>
    <mergeCell ref="A239:J239"/>
    <mergeCell ref="A223:J223"/>
  </mergeCells>
  <pageMargins left="0.23622047244094491" right="0.23622047244094491" top="0.74803149606299213" bottom="0.74803149606299213"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E22" sqref="E22"/>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Зубенко</dc:creator>
  <cp:lastModifiedBy>Валентина</cp:lastModifiedBy>
  <cp:lastPrinted>2021-08-03T05:48:31Z</cp:lastPrinted>
  <dcterms:created xsi:type="dcterms:W3CDTF">2018-05-04T12:53:21Z</dcterms:created>
  <dcterms:modified xsi:type="dcterms:W3CDTF">2021-08-03T05:53:39Z</dcterms:modified>
</cp:coreProperties>
</file>